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Мои документы\ОТЧЕТ 2016 г\4 квартал\Паспорта 4 кв\"/>
    </mc:Choice>
  </mc:AlternateContent>
  <bookViews>
    <workbookView xWindow="-90" yWindow="0" windowWidth="15795" windowHeight="1243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распорт надежность" sheetId="27" r:id="rId6"/>
    <sheet name="4 Паспорт бюджет" sheetId="26" r:id="rId7"/>
    <sheet name="5.Эконом.эффектив." sheetId="23" r:id="rId8"/>
    <sheet name="6.1. Паспорт сетевой график" sheetId="16" r:id="rId9"/>
    <sheet name="6.2. Паспорт фин осв ввод" sheetId="15" r:id="rId10"/>
    <sheet name="7 Паспорт отчет о закупке" sheetId="25" r:id="rId11"/>
    <sheet name="8. Общие сведения" sheetId="22" r:id="rId12"/>
    <sheet name="Описание" sheetId="24" r:id="rId13"/>
  </sheets>
  <externalReferences>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Area" localSheetId="0">'1. паспорт местоположение'!$A$1:$C$49</definedName>
    <definedName name="_xlnm.Print_Area" localSheetId="1">'2. паспорт  ТП'!$A$1:$S$25</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график'!$A$1:$L$54</definedName>
    <definedName name="_xlnm.Print_Area" localSheetId="9">'6.2. Паспорт фин осв ввод'!$A$1:$M$64</definedName>
  </definedNames>
  <calcPr calcId="152511"/>
</workbook>
</file>

<file path=xl/calcChain.xml><?xml version="1.0" encoding="utf-8"?>
<calcChain xmlns="http://schemas.openxmlformats.org/spreadsheetml/2006/main">
  <c r="M31" i="15" l="1"/>
  <c r="M32" i="15"/>
  <c r="M33" i="15"/>
  <c r="M34" i="15"/>
  <c r="M30" i="15"/>
  <c r="M52" i="15"/>
  <c r="M53" i="15"/>
  <c r="M54" i="15"/>
  <c r="M55" i="15"/>
  <c r="M56" i="15"/>
  <c r="M57" i="15"/>
  <c r="M58" i="15"/>
  <c r="M59" i="15"/>
  <c r="M60" i="15"/>
  <c r="M61" i="15"/>
  <c r="M62" i="15"/>
  <c r="M63" i="15"/>
  <c r="M64" i="15"/>
  <c r="M37" i="15"/>
  <c r="M38" i="15"/>
  <c r="M39" i="15"/>
  <c r="M40" i="15"/>
  <c r="M41" i="15"/>
  <c r="M42" i="15"/>
  <c r="M44" i="15"/>
  <c r="M45" i="15"/>
  <c r="M46" i="15"/>
  <c r="M47" i="15"/>
  <c r="M48" i="15"/>
  <c r="M49" i="15"/>
  <c r="M50" i="15"/>
  <c r="M36" i="15"/>
  <c r="J30" i="15"/>
  <c r="D24" i="15"/>
  <c r="D27" i="15"/>
  <c r="B49" i="22" l="1"/>
  <c r="B43" i="22"/>
  <c r="B51" i="22" s="1"/>
  <c r="B36" i="22"/>
  <c r="B35" i="22"/>
  <c r="B34" i="22"/>
  <c r="B45" i="22" l="1"/>
  <c r="B46" i="22" s="1"/>
  <c r="B55" i="22" s="1"/>
  <c r="B44" i="22"/>
  <c r="B47" i="22"/>
  <c r="B53" i="22" l="1"/>
  <c r="B52" i="22" s="1"/>
  <c r="AB29" i="25"/>
  <c r="AA31" i="25"/>
  <c r="AA32" i="25"/>
  <c r="AA29" i="25"/>
  <c r="R29" i="25"/>
  <c r="P29" i="25"/>
  <c r="A5" i="25" l="1"/>
  <c r="D29" i="15" l="1"/>
  <c r="M25" i="15" l="1"/>
  <c r="M26" i="15"/>
  <c r="M27" i="15"/>
  <c r="M28" i="15"/>
  <c r="M29" i="15"/>
  <c r="E31" i="15" l="1"/>
  <c r="E33" i="15"/>
  <c r="E34" i="15"/>
  <c r="E30" i="15"/>
  <c r="E25" i="15"/>
  <c r="E26" i="15"/>
  <c r="E27" i="15"/>
  <c r="E28" i="15"/>
  <c r="E29" i="15"/>
  <c r="G32" i="15" l="1"/>
  <c r="E32" i="15" s="1"/>
  <c r="D30" i="15"/>
  <c r="G24" i="15"/>
  <c r="E24" i="15" s="1"/>
  <c r="J24" i="15"/>
  <c r="M24" i="15"/>
  <c r="N24" i="15" s="1"/>
  <c r="N30" i="15" l="1"/>
  <c r="B54" i="22"/>
  <c r="A16" i="13" l="1"/>
  <c r="A13" i="13"/>
  <c r="A14" i="27" l="1"/>
  <c r="A11" i="27"/>
  <c r="A8" i="27"/>
  <c r="A15" i="26"/>
  <c r="A12" i="26"/>
  <c r="A9" i="26"/>
  <c r="A5" i="26"/>
  <c r="A15" i="25"/>
  <c r="A12" i="25"/>
  <c r="F25" i="25"/>
  <c r="G25" i="25" s="1"/>
  <c r="H25" i="25" s="1"/>
  <c r="I25" i="25" s="1"/>
  <c r="J25" i="25" s="1"/>
  <c r="K25" i="25" s="1"/>
  <c r="L25" i="25" s="1"/>
  <c r="M25" i="25" s="1"/>
  <c r="N25" i="25" s="1"/>
  <c r="O25" i="25" s="1"/>
  <c r="P25" i="25" s="1"/>
  <c r="Q25" i="25" s="1"/>
  <c r="R25" i="25" s="1"/>
  <c r="S25" i="25" s="1"/>
  <c r="T25" i="25" s="1"/>
  <c r="U25" i="25" s="1"/>
  <c r="V25" i="25" s="1"/>
  <c r="W25" i="25" s="1"/>
  <c r="X25" i="25" s="1"/>
  <c r="Y25" i="25" s="1"/>
  <c r="Z25" i="25" s="1"/>
  <c r="AA25" i="25" s="1"/>
  <c r="AB25" i="25" s="1"/>
  <c r="AC25" i="25" s="1"/>
  <c r="AD25" i="25" s="1"/>
  <c r="AE25" i="25" s="1"/>
  <c r="AF25" i="25" s="1"/>
  <c r="AG25" i="25" s="1"/>
  <c r="AH25" i="25" s="1"/>
  <c r="AI25" i="25" s="1"/>
  <c r="AJ25" i="25" s="1"/>
  <c r="AK25" i="25" s="1"/>
  <c r="AL25" i="25" s="1"/>
  <c r="AM25" i="25" s="1"/>
  <c r="AN25" i="25" s="1"/>
  <c r="AO25" i="25" s="1"/>
  <c r="AP25" i="25" s="1"/>
  <c r="AQ25" i="25" s="1"/>
  <c r="AR25" i="25" s="1"/>
  <c r="AS25" i="25" s="1"/>
  <c r="AT25" i="25" s="1"/>
  <c r="AU25" i="25" s="1"/>
  <c r="AV25" i="25" s="1"/>
  <c r="A9" i="25"/>
  <c r="A11" i="24" l="1"/>
  <c r="A8" i="24"/>
  <c r="H37" i="16" l="1"/>
  <c r="A15" i="22" l="1"/>
  <c r="B21" i="22" s="1"/>
  <c r="A12" i="22"/>
  <c r="A14" i="15"/>
  <c r="A11" i="15"/>
  <c r="A15" i="16"/>
  <c r="A12" i="16"/>
  <c r="A15" i="6"/>
  <c r="C24" i="6" s="1"/>
  <c r="A12" i="6"/>
  <c r="A14" i="12"/>
  <c r="A11" i="12"/>
  <c r="A15" i="23" l="1"/>
  <c r="A12" i="23"/>
  <c r="A9" i="23"/>
  <c r="G35" i="16" l="1"/>
  <c r="H32" i="16" l="1"/>
  <c r="H31" i="16"/>
  <c r="H33" i="16"/>
  <c r="H35" i="16"/>
</calcChain>
</file>

<file path=xl/sharedStrings.xml><?xml version="1.0" encoding="utf-8"?>
<sst xmlns="http://schemas.openxmlformats.org/spreadsheetml/2006/main" count="1229" uniqueCount="537">
  <si>
    <t>…</t>
  </si>
  <si>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</si>
  <si>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</si>
  <si>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</si>
  <si>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</si>
  <si>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</si>
  <si>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</si>
  <si>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</si>
  <si>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</si>
  <si>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</si>
  <si>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</si>
  <si>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</si>
  <si>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</si>
  <si>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</si>
  <si>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</si>
  <si>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</si>
  <si>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</si>
  <si>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</si>
  <si>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</si>
  <si>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</si>
  <si>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</si>
  <si>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</si>
  <si>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</si>
  <si>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</si>
  <si>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</si>
  <si>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</si>
  <si>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</si>
  <si>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</si>
  <si>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</si>
  <si>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</si>
  <si>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</si>
  <si>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</si>
  <si>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</si>
  <si>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</si>
  <si>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</si>
  <si>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</si>
  <si>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</si>
  <si>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</si>
  <si>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</si>
  <si>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</si>
  <si>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</si>
  <si>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</si>
  <si>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</si>
  <si>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</si>
  <si>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</si>
  <si>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</si>
  <si>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</si>
  <si>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</si>
  <si>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</si>
  <si>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</si>
  <si>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</si>
  <si>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</si>
  <si>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</si>
  <si>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</si>
  <si>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</si>
  <si>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</si>
  <si>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</si>
  <si>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</si>
  <si>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</si>
  <si>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</si>
  <si>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</si>
  <si>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</si>
  <si>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</si>
  <si>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</si>
  <si>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</si>
  <si>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</si>
  <si>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</si>
  <si>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</si>
  <si>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</si>
  <si>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</si>
  <si>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</si>
  <si>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</si>
  <si>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</si>
  <si>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</si>
  <si>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</si>
  <si>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</si>
  <si>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</si>
  <si>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</si>
  <si>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</si>
  <si>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</si>
  <si>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</si>
  <si>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</si>
  <si>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</si>
  <si>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</si>
  <si>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</si>
  <si>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</si>
  <si>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</si>
  <si>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</si>
  <si>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</si>
  <si>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</si>
  <si>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</si>
  <si>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</si>
  <si>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</si>
  <si>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</si>
  <si>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</si>
  <si>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</si>
  <si>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</si>
  <si>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</si>
  <si>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</si>
  <si>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</si>
  <si>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</si>
  <si>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</si>
  <si>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</si>
  <si>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</si>
  <si>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</si>
  <si>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</si>
  <si>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</si>
  <si>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</si>
  <si>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</si>
  <si>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</si>
  <si>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</si>
  <si>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</si>
  <si>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</si>
  <si>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</si>
  <si>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</si>
  <si>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</si>
  <si>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</si>
  <si>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</si>
  <si>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</si>
  <si>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</si>
  <si>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</si>
  <si>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</si>
  <si>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</si>
  <si>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</si>
  <si>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</si>
  <si>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</si>
  <si>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</si>
  <si>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</si>
  <si>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</si>
  <si>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</si>
  <si>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</si>
  <si>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</si>
  <si>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</si>
  <si>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</si>
  <si>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</si>
  <si>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</si>
  <si>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</si>
  <si>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</si>
  <si>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</si>
  <si>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</si>
  <si>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</si>
  <si>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</si>
  <si>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</si>
  <si>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</si>
  <si>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</si>
  <si>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</si>
  <si>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</si>
  <si>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</si>
  <si>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</si>
  <si>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</si>
  <si>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</si>
  <si>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</si>
  <si>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</si>
  <si>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</si>
  <si>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</si>
  <si>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</si>
  <si>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</si>
  <si>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</si>
  <si>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</si>
  <si>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</si>
  <si>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</si>
  <si>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</si>
  <si>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</si>
  <si>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</si>
  <si>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</si>
  <si>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</si>
  <si>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</si>
  <si>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</si>
  <si>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</si>
  <si>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</si>
  <si>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</si>
  <si>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</si>
  <si>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</si>
  <si>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</si>
  <si>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</si>
  <si>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</si>
  <si>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</si>
  <si>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</si>
  <si>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</si>
  <si>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</si>
  <si>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</si>
  <si>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</si>
  <si>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</si>
  <si>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</si>
  <si>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</si>
  <si>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</si>
  <si>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</si>
  <si>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</si>
  <si>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</si>
  <si>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</si>
  <si>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</si>
  <si>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</si>
  <si>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</si>
  <si>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</si>
  <si>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</si>
  <si>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</si>
  <si>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</si>
  <si>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</si>
  <si>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</si>
  <si>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</si>
  <si>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</si>
  <si>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</si>
  <si>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</si>
  <si>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</si>
  <si>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</si>
  <si>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</si>
  <si>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</si>
  <si>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</si>
  <si>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</si>
  <si>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</si>
  <si>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</si>
  <si>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</si>
  <si>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</si>
  <si>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</si>
  <si>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</si>
  <si>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</si>
  <si>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</si>
  <si>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</si>
  <si>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</si>
  <si>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</si>
  <si>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</si>
  <si>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</si>
  <si>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</si>
  <si>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</si>
  <si>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</si>
  <si>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</si>
  <si>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</si>
  <si>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</si>
  <si>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</si>
  <si>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</si>
  <si>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</si>
  <si>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</si>
  <si>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</si>
  <si>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</si>
  <si>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</si>
  <si>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</si>
  <si>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</si>
  <si>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</si>
  <si>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</si>
  <si>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</si>
  <si>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</si>
  <si>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</si>
  <si>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</si>
  <si>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</si>
  <si>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</si>
  <si>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</si>
  <si>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</si>
  <si>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</si>
  <si>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</si>
  <si>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</si>
  <si>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</si>
  <si>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</si>
  <si>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</si>
  <si>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</si>
  <si>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</si>
  <si>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</si>
  <si>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</si>
  <si>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</si>
  <si>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</si>
  <si>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</si>
  <si>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</si>
  <si>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</si>
  <si>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</si>
  <si>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</si>
  <si>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</si>
  <si>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</si>
  <si>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</si>
  <si>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</si>
  <si>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</si>
  <si>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</si>
  <si>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</si>
  <si>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</si>
  <si>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</si>
  <si>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</si>
  <si>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</si>
  <si>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</si>
  <si>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</si>
  <si>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</si>
  <si>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</si>
  <si>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</si>
  <si>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</si>
  <si>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</si>
  <si>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</si>
  <si>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</si>
  <si>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</si>
  <si>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</si>
  <si>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</si>
  <si>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</si>
  <si>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</si>
  <si>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</si>
  <si>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</si>
  <si>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</si>
  <si>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</si>
  <si>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</si>
  <si>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</si>
  <si>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</si>
  <si>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</si>
  <si>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</si>
  <si>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</si>
  <si>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</si>
  <si>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</si>
  <si>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</si>
  <si>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</si>
  <si>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</si>
  <si>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</si>
  <si>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</si>
  <si>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</si>
  <si>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</si>
  <si>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</si>
  <si>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</si>
  <si>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</si>
  <si>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</si>
  <si>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</si>
  <si>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</si>
  <si>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</si>
  <si>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</si>
  <si>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</si>
  <si>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</si>
  <si>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</si>
  <si>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</si>
  <si>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t xml:space="preserve">Карачаево-Черкеский Филиал ПАО МРСК "Северного Кавказа" </t>
  </si>
  <si>
    <t>Карачаево-Черкесская Республика</t>
  </si>
  <si>
    <t xml:space="preserve">не трубуется </t>
  </si>
  <si>
    <t>свидетельство регистрации право собственности</t>
  </si>
  <si>
    <t>В составе готовой проектной документации</t>
  </si>
  <si>
    <t>местного значения</t>
  </si>
  <si>
    <t>нет</t>
  </si>
  <si>
    <t>да</t>
  </si>
  <si>
    <t>Карачаево-Черкесский Филиал ПАО МРСК "Северного Кавказа"</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</si>
  <si>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</si>
  <si>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</si>
  <si>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</si>
  <si>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 xml:space="preserve">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</si>
  <si>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</si>
  <si>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</si>
  <si>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                                    Карачаево-Черкесский Филиал ПАО МРСК "Северного Кавказа"                    </t>
  </si>
  <si>
    <t xml:space="preserve">не требуется </t>
  </si>
  <si>
    <t>не требуется</t>
  </si>
  <si>
    <t>Общий объем освоения капитальных вложений по инвестиционному проекту за период реализации инвестиционной программы млн. руб</t>
  </si>
  <si>
    <t xml:space="preserve">                  Карачаево-Черкесский Филиал ПАО МРСК "Северного Кавказа"                </t>
  </si>
  <si>
    <t xml:space="preserve">            Карачаево-Черкесский Филиал ПАО МРСК "Северного Кавказа"          </t>
  </si>
  <si>
    <t>Год раскрытия информации:  2016 год</t>
  </si>
  <si>
    <t xml:space="preserve">Сводный сметный расчет </t>
  </si>
  <si>
    <t>Не предусмотрено</t>
  </si>
  <si>
    <t>Разработан проект</t>
  </si>
  <si>
    <t xml:space="preserve">Реконструкция  </t>
  </si>
  <si>
    <t>Не проводились</t>
  </si>
  <si>
    <t>Возможно</t>
  </si>
  <si>
    <t>Замена деревянных опор на железобетонные, замена провода.</t>
  </si>
  <si>
    <t>не  требуется</t>
  </si>
  <si>
    <t>Воздушная линия</t>
  </si>
  <si>
    <t>ПД; УД.</t>
  </si>
  <si>
    <t>СВ-105.5 СВ-110.5</t>
  </si>
  <si>
    <t xml:space="preserve">Замена деревянных опор на железобетонные, замена провода </t>
  </si>
  <si>
    <t>АС/50/8,0АС 25</t>
  </si>
  <si>
    <t xml:space="preserve"> СИП3 1х70. СИП2 3х50+1х54,6</t>
  </si>
  <si>
    <t>Годен к эксплуатаци</t>
  </si>
  <si>
    <t xml:space="preserve">Прогнивание деревянных опор </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</si>
  <si>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</si>
  <si>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</si>
  <si>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</si>
  <si>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</si>
  <si>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</si>
  <si>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</si>
  <si>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</si>
  <si>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</si>
  <si>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неокупаем</t>
  </si>
  <si>
    <t>Урупский район КЧР</t>
  </si>
  <si>
    <t>Урупский  район</t>
  </si>
  <si>
    <t>Строительство</t>
  </si>
  <si>
    <t>Дог. №509/2011 29.08.2011</t>
  </si>
  <si>
    <t>ЗАО "Урупский ГОК"</t>
  </si>
  <si>
    <t xml:space="preserve">ВЛ-6 кВ Ф-17 </t>
  </si>
  <si>
    <t>Замена деревянных опор на железобетонные, провода АС-70  на  СИП</t>
  </si>
  <si>
    <t xml:space="preserve"> Реконструкция ВЛ-6 кВ Ф-17 от ПС "Рудник"</t>
  </si>
  <si>
    <t xml:space="preserve">Опора №1-127;    </t>
  </si>
  <si>
    <t xml:space="preserve">07.2013 проведенно работниками филиала </t>
  </si>
  <si>
    <t xml:space="preserve"> по состоянию на 01.01.2015</t>
  </si>
  <si>
    <t>по состоянию на 01.01.2016</t>
  </si>
  <si>
    <t>Год 2016</t>
  </si>
  <si>
    <t xml:space="preserve">Описание </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</si>
  <si>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</si>
  <si>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не проводились</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</si>
  <si>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</si>
  <si>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</si>
  <si>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</si>
  <si>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наличии инвестиционных обязательств в отношении объектов электрических сетей</t>
  </si>
  <si>
    <t>Информация о наличии инвестиционных обязательств отсутствует</t>
  </si>
  <si>
    <t>Информация о заключенных договорах:</t>
  </si>
  <si>
    <t>ПИР</t>
  </si>
  <si>
    <t>СМР</t>
  </si>
  <si>
    <t xml:space="preserve"> ООО "СТК" дог.№10/12/14</t>
  </si>
  <si>
    <t xml:space="preserve">Проектная организация ООО ПСФ "Бештаупроект"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</si>
  <si>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</si>
  <si>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</si>
  <si>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</si>
  <si>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</si>
  <si>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</si>
  <si>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</si>
  <si>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</si>
  <si>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</si>
  <si>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</si>
  <si>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</si>
  <si>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</si>
  <si>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</si>
  <si>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</si>
  <si>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</si>
  <si>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</si>
  <si>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</si>
  <si>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</si>
  <si>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</si>
  <si>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</si>
  <si>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</si>
  <si>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</si>
  <si>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</si>
  <si>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</si>
  <si>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</si>
  <si>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</si>
  <si>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</si>
  <si>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</si>
  <si>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</si>
  <si>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</si>
  <si>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</si>
  <si>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</si>
  <si>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</si>
  <si>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</si>
  <si>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</si>
  <si>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</si>
  <si>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</si>
  <si>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</si>
  <si>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</si>
  <si>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</si>
  <si>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</si>
  <si>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</si>
  <si>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</si>
  <si>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</si>
  <si>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</si>
  <si>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</si>
  <si>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</si>
  <si>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</si>
  <si>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</si>
  <si>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</si>
  <si>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</si>
  <si>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</si>
  <si>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</si>
  <si>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</si>
  <si>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</si>
  <si>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</si>
  <si>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</si>
  <si>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</si>
  <si>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</si>
  <si>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</si>
  <si>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</si>
  <si>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</si>
  <si>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</si>
  <si>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</si>
  <si>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</si>
  <si>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</si>
  <si>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</si>
  <si>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</si>
  <si>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</si>
  <si>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</si>
  <si>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</si>
  <si>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</si>
  <si>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</si>
  <si>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</si>
  <si>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</si>
  <si>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</si>
  <si>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</si>
  <si>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</si>
  <si>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</si>
  <si>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</si>
  <si>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</si>
  <si>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</si>
  <si>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</si>
  <si>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</si>
  <si>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</si>
  <si>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</si>
  <si>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</si>
  <si>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</si>
  <si>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</si>
  <si>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</si>
  <si>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</si>
  <si>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</si>
  <si>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</si>
  <si>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</si>
  <si>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</si>
  <si>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</si>
  <si>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</si>
  <si>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</si>
  <si>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</si>
  <si>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</si>
  <si>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 xml:space="preserve">        F_prj_109104_46722    </t>
  </si>
  <si>
    <t>F_prj_109104_46722</t>
  </si>
  <si>
    <t>Выполнение мероприятий по технологическому  присоединению льготной категории потребителей</t>
  </si>
  <si>
    <t>Факт 2015 года</t>
  </si>
  <si>
    <t>Реконструкция ВЛ-6 кВ Ф-17 от ПС "Рудник", для технологического присоединени ЗАО "Урупский ГОК" ( Дог. №509/2011 29.08.2011, ТУ №214) L- 4.99 км</t>
  </si>
  <si>
    <t xml:space="preserve">Реконструкция ВЛ-6 кВ Ф-17 от ПС "Рудник", для технологического присоединени ЗАО "Урупский ГОК" ( Дог. №509/2011 29.08.2011, ТУ №214) L- 4.99 км </t>
  </si>
  <si>
    <t>2,4</t>
  </si>
  <si>
    <t>КЧФ</t>
  </si>
  <si>
    <t>реконструкция</t>
  </si>
  <si>
    <t>выполнение СМР</t>
  </si>
  <si>
    <t>ОАО "МРСК СК"</t>
  </si>
  <si>
    <t>ССР</t>
  </si>
  <si>
    <t>Открытый конкурс</t>
  </si>
  <si>
    <t>WWW.b2b-mrsk.ru</t>
  </si>
  <si>
    <t>31.12.2014</t>
  </si>
  <si>
    <t xml:space="preserve">Отставание от графика производства работ подрядчиком </t>
  </si>
  <si>
    <t>ООО "СТК"</t>
  </si>
  <si>
    <t>ООО "СКЭРК"</t>
  </si>
  <si>
    <t>ООО "ФАРМЭНЕРГОСТРОЙ"</t>
  </si>
  <si>
    <t>ООО "Югстройсервис"</t>
  </si>
  <si>
    <t>31.10.2016</t>
  </si>
  <si>
    <t>4.99</t>
  </si>
  <si>
    <t>№42700</t>
  </si>
  <si>
    <t>30.10.2014</t>
  </si>
  <si>
    <t>19.11.2014</t>
  </si>
  <si>
    <t>28.11.2014</t>
  </si>
  <si>
    <t>10.12.2014</t>
  </si>
  <si>
    <t>декабрь 2014</t>
  </si>
  <si>
    <t>объем заключенного договора в ценах 2014 года с НДС, млн. руб.</t>
  </si>
  <si>
    <t>Сборник укрупненных показателей стоимости строительства утв. приказом ОАО "Холдинг МРСК от 20.09.2012 №488</t>
  </si>
  <si>
    <t>400.00</t>
  </si>
  <si>
    <t>Простая закупка</t>
  </si>
  <si>
    <t>357.63</t>
  </si>
  <si>
    <t>ООО "СМК-Магистраль"</t>
  </si>
  <si>
    <t>ООО "ПЭСК"</t>
  </si>
  <si>
    <t>ООО "ИнтерСтройИнвест"</t>
  </si>
  <si>
    <t>АЗ №14</t>
  </si>
  <si>
    <t xml:space="preserve">355.93                   100.47               </t>
  </si>
  <si>
    <t xml:space="preserve">357.63        101.02       </t>
  </si>
  <si>
    <t xml:space="preserve">356.79          100.68                         </t>
  </si>
  <si>
    <t>420.00              118.55</t>
  </si>
  <si>
    <t>21.02.2014    21.11.2014</t>
  </si>
  <si>
    <t>30.05.2014  31.12.2014</t>
  </si>
  <si>
    <t>ПИР,                         кор. ПИР</t>
  </si>
  <si>
    <t>Заказчик ОАО "МРСК Северного Кавказа"                                                       Проектная организация ООО "СМК-Магистраль"                         ООО "СТК" дог.№10/12/14</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</si>
</sst>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u/>
      <sz val="12"/>
      <color theme="1"/>
      <name val="Times New Roman"/>
      <family val="1"/>
      <charset val="204"/>
    </font>
    <font>
      <sz val="11"/>
      <color theme="1"/>
      <name val="Times New Roman"/>
      <family val="1"/>
      <charset val="204"/>
    </font>
    <font>
      <sz val="8"/>
      <color theme="1"/>
      <name val="Times New Roman"/>
      <family val="1"/>
      <charset val="204"/>
    </font>
    <font>
      <b/>
      <vertAlign val="superscript"/>
      <sz val="11"/>
      <color theme="1"/>
      <name val="Times New Roman"/>
      <family val="1"/>
      <charset val="204"/>
    </font>
    <font>
      <sz val="12"/>
      <color indexed="8"/>
      <name val="Times New Roman"/>
      <family val="1"/>
      <charset val="204"/>
    </font>
    <font>
      <u/>
      <sz val="11"/>
      <color theme="10"/>
      <name val="Calibri"/>
      <family val="2"/>
      <charset val="204"/>
      <scheme val="minor"/>
    </font>
    <font>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xf numFmtId="0" fontId="58" fillId="0" borderId="0" applyNumberFormat="0" applyFill="0" applyBorder="0" applyAlignment="0" applyProtection="0"/>
  </cellStyleXfs>
  <cellXfs count="3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167" fontId="40"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8"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6" xfId="2" applyFont="1" applyFill="1" applyBorder="1" applyAlignment="1">
      <alignment horizontal="justify"/>
    </xf>
    <xf numFmtId="0" fontId="38" fillId="0" borderId="26" xfId="2" applyFont="1" applyFill="1" applyBorder="1" applyAlignment="1">
      <alignment horizontal="justify"/>
    </xf>
    <xf numFmtId="0" fontId="38" fillId="0" borderId="27" xfId="2" applyFont="1" applyFill="1" applyBorder="1" applyAlignment="1">
      <alignment horizontal="justify"/>
    </xf>
    <xf numFmtId="0" fontId="39" fillId="0" borderId="26" xfId="2" applyFont="1" applyFill="1" applyBorder="1" applyAlignment="1">
      <alignment vertical="top" wrapText="1"/>
    </xf>
    <xf numFmtId="0" fontId="39" fillId="0" borderId="28" xfId="2" applyFont="1" applyFill="1" applyBorder="1" applyAlignment="1">
      <alignment vertical="top" wrapText="1"/>
    </xf>
    <xf numFmtId="0" fontId="38" fillId="0" borderId="29" xfId="2" applyFont="1" applyFill="1" applyBorder="1" applyAlignment="1">
      <alignment horizontal="justify" vertical="top" wrapText="1"/>
    </xf>
    <xf numFmtId="0" fontId="39" fillId="0" borderId="27" xfId="2" applyFont="1" applyFill="1" applyBorder="1" applyAlignment="1">
      <alignment vertical="top" wrapText="1"/>
    </xf>
    <xf numFmtId="0" fontId="38" fillId="0" borderId="26" xfId="2" applyFont="1" applyFill="1" applyBorder="1" applyAlignment="1">
      <alignment horizontal="justify" vertical="top" wrapText="1"/>
    </xf>
    <xf numFmtId="0" fontId="38" fillId="0" borderId="27" xfId="2" applyFont="1" applyFill="1" applyBorder="1" applyAlignment="1">
      <alignment vertical="top" wrapText="1"/>
    </xf>
    <xf numFmtId="0" fontId="38" fillId="0" borderId="26" xfId="2" applyFont="1" applyFill="1" applyBorder="1" applyAlignment="1">
      <alignment vertical="top" wrapText="1"/>
    </xf>
    <xf numFmtId="0" fontId="38" fillId="0" borderId="30" xfId="2" applyFont="1" applyFill="1" applyBorder="1" applyAlignment="1">
      <alignment vertical="top" wrapText="1"/>
    </xf>
    <xf numFmtId="0" fontId="38" fillId="0" borderId="28"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6" xfId="2" applyFont="1" applyFill="1" applyBorder="1" applyAlignment="1">
      <alignment horizontal="justify" vertical="top" wrapText="1"/>
    </xf>
    <xf numFmtId="0" fontId="38" fillId="0" borderId="32" xfId="2" applyFont="1" applyFill="1" applyBorder="1" applyAlignment="1">
      <alignment horizontal="justify" vertical="top" wrapText="1"/>
    </xf>
    <xf numFmtId="0" fontId="38" fillId="0" borderId="31" xfId="2" applyFont="1" applyFill="1" applyBorder="1" applyAlignment="1">
      <alignment vertical="top" wrapText="1"/>
    </xf>
    <xf numFmtId="0" fontId="39" fillId="0" borderId="27" xfId="2" applyFont="1" applyFill="1" applyBorder="1" applyAlignment="1">
      <alignment horizontal="left" vertical="center" wrapText="1"/>
    </xf>
    <xf numFmtId="0" fontId="38" fillId="0" borderId="31" xfId="2" applyFont="1" applyFill="1" applyBorder="1" applyAlignment="1">
      <alignment horizontal="justify" vertical="top" wrapText="1"/>
    </xf>
    <xf numFmtId="0" fontId="39" fillId="0" borderId="27" xfId="2" applyFont="1" applyFill="1" applyBorder="1" applyAlignment="1">
      <alignment horizontal="center" vertical="center" wrapText="1"/>
    </xf>
    <xf numFmtId="0" fontId="38" fillId="0" borderId="28"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8" fillId="0" borderId="27" xfId="2" applyFont="1" applyFill="1" applyBorder="1" applyAlignment="1">
      <alignment horizontal="lef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left" vertical="top" wrapText="1"/>
    </xf>
    <xf numFmtId="9" fontId="11" fillId="0" borderId="1" xfId="2" applyNumberFormat="1" applyFont="1" applyFill="1" applyBorder="1" applyAlignment="1">
      <alignment horizontal="left" vertical="top"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11" fillId="0" borderId="0" xfId="62" applyFont="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4" fontId="11" fillId="0" borderId="1" xfId="0" applyNumberFormat="1" applyFont="1" applyFill="1" applyBorder="1" applyAlignment="1">
      <alignment horizontal="left" vertical="center" wrapText="1"/>
    </xf>
    <xf numFmtId="0" fontId="7" fillId="0" borderId="0" xfId="1" applyFont="1" applyAlignment="1">
      <alignment horizontal="center" vertical="center"/>
    </xf>
    <xf numFmtId="0" fontId="11" fillId="0" borderId="0" xfId="1" applyFont="1"/>
    <xf numFmtId="0" fontId="7" fillId="0" borderId="0" xfId="1" applyFont="1"/>
    <xf numFmtId="0" fontId="37" fillId="0" borderId="0" xfId="1" applyFont="1" applyAlignment="1">
      <alignment horizontal="left" vertical="center"/>
    </xf>
    <xf numFmtId="0" fontId="11" fillId="0" borderId="0" xfId="2" applyFont="1" applyAlignment="1">
      <alignment horizontal="right" vertical="center"/>
    </xf>
    <xf numFmtId="0" fontId="37" fillId="0" borderId="0" xfId="1" applyFont="1" applyAlignment="1">
      <alignment horizontal="center" vertical="center"/>
    </xf>
    <xf numFmtId="0" fontId="7" fillId="0" borderId="0" xfId="1" applyFont="1" applyFill="1" applyBorder="1" applyAlignment="1">
      <alignment horizontal="center" vertical="center"/>
    </xf>
    <xf numFmtId="0" fontId="1" fillId="0" borderId="0" xfId="50" applyFill="1"/>
    <xf numFmtId="0" fontId="37" fillId="25" borderId="1" xfId="2" applyFont="1" applyFill="1" applyBorder="1" applyAlignment="1">
      <alignment horizontal="center" vertical="center" wrapText="1"/>
    </xf>
    <xf numFmtId="0" fontId="11" fillId="0" borderId="0" xfId="1" applyFont="1" applyFill="1"/>
    <xf numFmtId="0" fontId="7" fillId="0" borderId="0" xfId="1" applyFont="1" applyFill="1"/>
    <xf numFmtId="0" fontId="37" fillId="0" borderId="0" xfId="1" applyFont="1" applyFill="1" applyAlignment="1">
      <alignment horizontal="left" vertical="center"/>
    </xf>
    <xf numFmtId="0" fontId="37" fillId="0" borderId="0" xfId="1" applyFont="1" applyFill="1" applyAlignment="1">
      <alignment horizontal="center" vertical="center"/>
    </xf>
    <xf numFmtId="0" fontId="7" fillId="0" borderId="0" xfId="1" applyFont="1" applyFill="1" applyAlignment="1">
      <alignment horizontal="center"/>
    </xf>
    <xf numFmtId="0" fontId="11" fillId="0" borderId="0" xfId="2" applyFont="1" applyFill="1" applyAlignment="1">
      <alignment horizontal="right" vertical="center"/>
    </xf>
    <xf numFmtId="0" fontId="7" fillId="0" borderId="0" xfId="1" applyFont="1" applyFill="1" applyAlignment="1">
      <alignment horizontal="center" vertical="center"/>
    </xf>
    <xf numFmtId="0" fontId="7" fillId="0" borderId="0" xfId="50" applyFont="1" applyFill="1"/>
    <xf numFmtId="0" fontId="7" fillId="0" borderId="1" xfId="50" applyFont="1" applyFill="1" applyBorder="1"/>
    <xf numFmtId="2" fontId="11" fillId="0" borderId="1" xfId="2" applyNumberFormat="1" applyFont="1" applyFill="1" applyBorder="1" applyAlignment="1">
      <alignment horizontal="center" vertical="center" wrapText="1"/>
    </xf>
    <xf numFmtId="2" fontId="38" fillId="0" borderId="26" xfId="2" applyNumberFormat="1" applyFont="1" applyFill="1" applyBorder="1" applyAlignment="1">
      <alignment horizontal="justify" vertical="top" wrapText="1"/>
    </xf>
    <xf numFmtId="0" fontId="11" fillId="0" borderId="1" xfId="2" applyFont="1" applyBorder="1" applyAlignment="1">
      <alignment horizontal="left" vertical="top" wrapText="1"/>
    </xf>
    <xf numFmtId="0" fontId="40" fillId="0" borderId="1" xfId="2" applyFont="1" applyBorder="1" applyAlignment="1">
      <alignment horizontal="left" vertical="top" wrapText="1"/>
    </xf>
    <xf numFmtId="0" fontId="11" fillId="0" borderId="0" xfId="2" applyFont="1" applyFill="1" applyAlignment="1">
      <alignment horizontal="left" vertical="top" wrapText="1"/>
    </xf>
    <xf numFmtId="0" fontId="47" fillId="0" borderId="0" xfId="2" applyFont="1" applyFill="1" applyAlignment="1">
      <alignment horizontal="center"/>
    </xf>
    <xf numFmtId="2" fontId="7" fillId="0" borderId="1" xfId="1" applyNumberFormat="1" applyFont="1" applyBorder="1" applyAlignment="1">
      <alignment horizontal="left"/>
    </xf>
    <xf numFmtId="2" fontId="7" fillId="0" borderId="0" xfId="1" applyNumberFormat="1" applyFont="1" applyAlignment="1">
      <alignment horizontal="left"/>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2" applyFont="1" applyFill="1" applyBorder="1" applyAlignment="1">
      <alignment horizontal="justify"/>
    </xf>
    <xf numFmtId="0" fontId="38" fillId="0" borderId="1" xfId="2" applyFont="1" applyFill="1" applyBorder="1" applyAlignment="1">
      <alignment horizontal="justify" vertical="center"/>
    </xf>
    <xf numFmtId="0" fontId="40" fillId="0" borderId="1" xfId="2" applyFont="1" applyFill="1" applyBorder="1" applyAlignment="1">
      <alignment horizontal="justify"/>
    </xf>
    <xf numFmtId="0" fontId="11" fillId="0" borderId="1" xfId="2" applyFont="1" applyFill="1" applyBorder="1" applyAlignment="1">
      <alignment horizontal="justify" vertical="center"/>
    </xf>
    <xf numFmtId="0" fontId="36" fillId="0" borderId="1" xfId="0" applyFont="1" applyBorder="1"/>
    <xf numFmtId="0" fontId="54" fillId="0" borderId="1" xfId="0" applyFont="1" applyBorder="1" applyAlignment="1">
      <alignment vertical="center" wrapText="1"/>
    </xf>
    <xf numFmtId="0" fontId="54" fillId="0" borderId="0" xfId="49" applyFont="1"/>
    <xf numFmtId="0" fontId="54"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5" fillId="0" borderId="1" xfId="49" applyFont="1" applyBorder="1" applyAlignment="1">
      <alignment horizontal="center" vertical="center"/>
    </xf>
    <xf numFmtId="0" fontId="55" fillId="0" borderId="0" xfId="49" applyFont="1"/>
    <xf numFmtId="1" fontId="55" fillId="0" borderId="1" xfId="49" applyNumberFormat="1" applyFont="1" applyBorder="1" applyAlignment="1">
      <alignment horizontal="center" vertical="center"/>
    </xf>
    <xf numFmtId="49" fontId="54" fillId="0" borderId="1" xfId="49" applyNumberFormat="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horizontal="center" vertical="center"/>
    </xf>
    <xf numFmtId="0" fontId="54" fillId="0" borderId="0" xfId="49" applyFont="1" applyAlignment="1"/>
    <xf numFmtId="0" fontId="54" fillId="0" borderId="0" xfId="49" applyFont="1" applyFill="1" applyAlignment="1"/>
    <xf numFmtId="0" fontId="36" fillId="0" borderId="0" xfId="49" applyFont="1" applyFill="1" applyAlignment="1"/>
    <xf numFmtId="0" fontId="36" fillId="0" borderId="1" xfId="0" applyFont="1" applyBorder="1" applyAlignment="1">
      <alignment horizontal="center" vertical="center"/>
    </xf>
    <xf numFmtId="0" fontId="36" fillId="0" borderId="1"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9" xfId="0" applyFont="1" applyBorder="1" applyAlignment="1">
      <alignment horizontal="center" vertical="center"/>
    </xf>
    <xf numFmtId="0" fontId="36" fillId="0" borderId="9" xfId="0" applyFont="1" applyFill="1" applyBorder="1" applyAlignment="1">
      <alignment horizontal="center" vertical="center" wrapText="1"/>
    </xf>
    <xf numFmtId="0" fontId="54" fillId="0" borderId="1" xfId="0" applyFont="1" applyBorder="1" applyAlignment="1">
      <alignment horizontal="center" vertical="center"/>
    </xf>
    <xf numFmtId="0" fontId="2" fillId="0" borderId="0" xfId="0" applyFont="1"/>
    <xf numFmtId="0" fontId="54" fillId="0" borderId="1" xfId="1" applyFont="1" applyBorder="1" applyAlignment="1">
      <alignment vertical="center"/>
    </xf>
    <xf numFmtId="0" fontId="7" fillId="0" borderId="1" xfId="1" applyFont="1" applyBorder="1" applyAlignment="1">
      <alignment vertical="center"/>
    </xf>
    <xf numFmtId="0" fontId="57" fillId="0" borderId="1" xfId="67" applyFont="1" applyFill="1" applyBorder="1" applyAlignment="1">
      <alignment horizontal="left" vertical="center" wrapText="1"/>
    </xf>
    <xf numFmtId="2" fontId="11" fillId="0" borderId="1" xfId="2" applyNumberFormat="1" applyFont="1" applyBorder="1" applyAlignment="1">
      <alignment horizontal="center" vertical="center"/>
    </xf>
    <xf numFmtId="168" fontId="11" fillId="0" borderId="1" xfId="2" applyNumberFormat="1" applyFont="1" applyFill="1" applyBorder="1" applyAlignment="1">
      <alignment horizontal="center" vertical="center" wrapText="1"/>
    </xf>
    <xf numFmtId="0" fontId="11" fillId="0" borderId="1" xfId="2" applyFont="1" applyBorder="1" applyAlignment="1">
      <alignment vertical="top" wrapText="1"/>
    </xf>
    <xf numFmtId="49" fontId="54" fillId="0" borderId="1" xfId="49" applyNumberFormat="1" applyFont="1" applyBorder="1" applyAlignment="1">
      <alignment vertical="center" wrapText="1"/>
    </xf>
    <xf numFmtId="49" fontId="54" fillId="0" borderId="1" xfId="49" applyNumberFormat="1" applyFont="1" applyBorder="1" applyAlignment="1">
      <alignment horizontal="center" vertical="center" wrapText="1"/>
    </xf>
    <xf numFmtId="4" fontId="38" fillId="0" borderId="1" xfId="0" applyNumberFormat="1" applyFont="1" applyFill="1" applyBorder="1" applyAlignment="1">
      <alignment horizontal="center" vertical="center" wrapText="1"/>
    </xf>
    <xf numFmtId="49" fontId="38" fillId="0" borderId="1" xfId="49" applyNumberFormat="1" applyFont="1" applyBorder="1" applyAlignment="1">
      <alignment vertical="center" wrapText="1"/>
    </xf>
    <xf numFmtId="49" fontId="54" fillId="0" borderId="1" xfId="49" applyNumberFormat="1" applyFont="1" applyFill="1" applyBorder="1" applyAlignment="1">
      <alignment horizontal="center" vertical="center"/>
    </xf>
    <xf numFmtId="49" fontId="58" fillId="0" borderId="1" xfId="68" applyNumberFormat="1" applyBorder="1" applyAlignment="1">
      <alignment horizontal="center" vertical="center" wrapText="1"/>
    </xf>
    <xf numFmtId="0" fontId="54" fillId="0" borderId="1" xfId="49" applyFont="1" applyBorder="1"/>
    <xf numFmtId="0" fontId="54" fillId="0" borderId="1" xfId="49" applyFont="1" applyBorder="1" applyAlignment="1">
      <alignment vertical="center" wrapText="1"/>
    </xf>
    <xf numFmtId="43" fontId="54" fillId="0" borderId="1" xfId="49" applyNumberFormat="1" applyFont="1" applyBorder="1" applyAlignment="1">
      <alignment horizontal="center" vertical="center"/>
    </xf>
    <xf numFmtId="0" fontId="54" fillId="0" borderId="1" xfId="49" applyFont="1" applyBorder="1" applyAlignment="1">
      <alignment horizontal="left" vertical="center"/>
    </xf>
    <xf numFmtId="0" fontId="54" fillId="0" borderId="1" xfId="49" applyFont="1" applyBorder="1" applyAlignment="1">
      <alignment horizontal="left" vertical="center" wrapText="1"/>
    </xf>
    <xf numFmtId="0" fontId="54" fillId="0" borderId="1" xfId="49" applyFont="1" applyBorder="1" applyAlignment="1">
      <alignment horizontal="center" vertical="center"/>
    </xf>
    <xf numFmtId="0" fontId="54" fillId="0" borderId="1" xfId="49" applyFont="1" applyBorder="1" applyAlignment="1">
      <alignment horizontal="center" vertical="center" wrapText="1"/>
    </xf>
    <xf numFmtId="49" fontId="59" fillId="0" borderId="1" xfId="68" applyNumberFormat="1" applyFont="1" applyBorder="1" applyAlignment="1">
      <alignment horizontal="center" vertical="center" wrapText="1"/>
    </xf>
    <xf numFmtId="2" fontId="54" fillId="0" borderId="1" xfId="49" applyNumberFormat="1" applyFont="1" applyBorder="1" applyAlignment="1">
      <alignment horizontal="center" vertical="center" wrapText="1"/>
    </xf>
    <xf numFmtId="10" fontId="38" fillId="0" borderId="26" xfId="2" applyNumberFormat="1" applyFont="1" applyFill="1" applyBorder="1" applyAlignment="1">
      <alignment horizontal="justify" vertical="top" wrapText="1"/>
    </xf>
    <xf numFmtId="2" fontId="11" fillId="0" borderId="0" xfId="2" applyNumberFormat="1" applyFont="1"/>
    <xf numFmtId="168" fontId="38" fillId="0" borderId="26" xfId="2" applyNumberFormat="1" applyFont="1" applyFill="1" applyBorder="1" applyAlignment="1">
      <alignment horizontal="justify" vertical="top" wrapText="1"/>
    </xf>
    <xf numFmtId="9" fontId="38" fillId="0" borderId="26"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51" fillId="0" borderId="0" xfId="1" applyFont="1" applyAlignment="1">
      <alignment horizontal="center" vertical="center" wrapText="1"/>
    </xf>
    <xf numFmtId="0" fontId="51" fillId="0" borderId="0" xfId="1" applyFont="1" applyAlignment="1">
      <alignment horizontal="center" vertical="center"/>
    </xf>
    <xf numFmtId="0" fontId="37" fillId="0" borderId="0" xfId="1" applyFont="1" applyAlignment="1">
      <alignment horizontal="center" vertical="center"/>
    </xf>
    <xf numFmtId="0" fontId="53" fillId="0" borderId="0" xfId="1" applyFont="1" applyAlignment="1">
      <alignment horizontal="center" vertical="center"/>
    </xf>
    <xf numFmtId="0" fontId="37" fillId="0" borderId="1" xfId="1" applyFont="1" applyBorder="1" applyAlignment="1">
      <alignment horizontal="center" vertical="center" wrapText="1"/>
    </xf>
    <xf numFmtId="0" fontId="5" fillId="0" borderId="0" xfId="1" applyFont="1" applyAlignment="1">
      <alignment horizontal="center" vertical="center"/>
    </xf>
    <xf numFmtId="0" fontId="8" fillId="0" borderId="0" xfId="1" applyFont="1" applyAlignment="1">
      <alignment horizontal="center" vertical="center"/>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19" xfId="1" applyFont="1" applyBorder="1" applyAlignment="1">
      <alignment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9" fillId="0" borderId="0" xfId="1" applyFont="1" applyAlignment="1">
      <alignment horizontal="center" vertical="center"/>
    </xf>
    <xf numFmtId="0" fontId="36" fillId="0" borderId="4" xfId="0" applyFont="1" applyBorder="1" applyAlignment="1">
      <alignment horizontal="center" vertical="center"/>
    </xf>
    <xf numFmtId="0" fontId="36" fillId="0" borderId="6" xfId="0" applyFont="1" applyBorder="1" applyAlignment="1">
      <alignment horizontal="center" vertical="center"/>
    </xf>
    <xf numFmtId="0" fontId="36" fillId="0" borderId="3" xfId="0" applyFont="1" applyBorder="1" applyAlignment="1">
      <alignment horizontal="center" vertical="center"/>
    </xf>
    <xf numFmtId="0" fontId="36"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51" fillId="0" borderId="0" xfId="1" applyFont="1" applyFill="1" applyAlignment="1">
      <alignment horizontal="center" vertical="center"/>
    </xf>
    <xf numFmtId="0" fontId="7" fillId="0" borderId="0" xfId="1" applyFont="1" applyFill="1" applyAlignment="1">
      <alignment horizontal="center" vertical="center"/>
    </xf>
    <xf numFmtId="0" fontId="37" fillId="25" borderId="25" xfId="2" applyFont="1" applyFill="1" applyBorder="1" applyAlignment="1">
      <alignment horizontal="center" vertical="center" wrapText="1"/>
    </xf>
    <xf numFmtId="0" fontId="37" fillId="25" borderId="24"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2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37" fillId="0" borderId="0" xfId="1" applyFont="1" applyFill="1" applyAlignment="1">
      <alignment horizontal="center" vertical="center"/>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35"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38" fillId="0" borderId="27" xfId="2" applyFont="1" applyFill="1" applyBorder="1" applyAlignment="1">
      <alignment horizontal="left" vertical="top" wrapText="1"/>
    </xf>
    <xf numFmtId="0" fontId="38" fillId="0" borderId="30" xfId="2" applyFont="1" applyFill="1" applyBorder="1" applyAlignment="1">
      <alignment horizontal="left" vertical="top" wrapText="1"/>
    </xf>
    <xf numFmtId="0" fontId="38" fillId="0" borderId="28" xfId="2" applyFont="1" applyFill="1" applyBorder="1" applyAlignment="1">
      <alignment horizontal="left" vertical="top" wrapText="1"/>
    </xf>
    <xf numFmtId="0" fontId="6" fillId="0" borderId="0" xfId="1" applyFont="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47"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8"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3 5" xfId="67"/>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052;&#1086;&#1080;%20&#1076;&#1086;&#1082;&#1091;&#1084;&#1077;&#1085;&#1090;&#1099;/&#1053;&#1054;&#1042;&#1067;&#1045;%20&#1060;&#1054;&#1056;&#1052;&#1040;&#1058;&#1067;%20&#1052;&#1069;%20&#1076;&#1083;&#1103;%20&#1048;&#1055;&#1056;%202016-2021/&#1048;&#1057;&#1055;&#1056;&#1040;&#1042;&#1051;&#1045;&#1053;&#1048;&#1071;%2015.07.2016/&#1048;&#1057;&#1055;&#1056;&#1040;&#1042;&#1051;&#1045;&#1053;&#1048;&#1071;/&#1048;&#1089;&#1087;&#1088;.%20&#1055;&#1040;&#1057;&#1055;&#1054;&#1056;&#1058;&#1040;%2015.07.2016/&#1055;&#1072;&#1089;&#1087;&#1086;&#1088;&#1090;&#1072;%20&#1080;&#1089;&#1087;&#1088;.-&#1086;&#1073;&#1088;&#1072;&#1079;&#1077;&#109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Shamalova/Desktop/&#1050;&#1063;&#1060;%20&#1080;&#1089;&#1087;&#1088;.19.12.2016/&#1055;&#1072;&#1089;&#1087;&#1086;&#1088;&#1090;%20&#1060;-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_________ год</v>
          </cell>
        </row>
        <row r="9">
          <cell r="A9" t="str">
            <v>Карачаево-Черкесский Филиал ПАО МРСК "Северного Кавказа"</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и"/>
      <sheetName val="4 Паспорт бюджет"/>
      <sheetName val="5.Эконом.эффектив."/>
      <sheetName val="6.1. Паспорт сетевой график"/>
      <sheetName val="6.2. Паспорт фин осв ввод"/>
      <sheetName val="7 Паспорт отчет о закупке"/>
      <sheetName val="8. Общие сведения"/>
      <sheetName val="Описание"/>
    </sheetNames>
    <sheetDataSet>
      <sheetData sheetId="0">
        <row r="12">
          <cell r="A12" t="str">
            <v xml:space="preserve">        prj_109104_46723     </v>
          </cell>
          <cell r="B12">
            <v>0</v>
          </cell>
          <cell r="C12">
            <v>0</v>
          </cell>
        </row>
        <row r="15">
          <cell r="A15" t="str">
            <v xml:space="preserve">Реконструкция ВЛ-6 кВ  Ф-7 от ПС "Рудник", для технологического присоединени ЗАО "Урупский ГОК" </v>
          </cell>
          <cell r="B15">
            <v>0</v>
          </cell>
          <cell r="C15">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5" zoomScaleNormal="100" zoomScaleSheetLayoutView="75" workbookViewId="0">
      <selection activeCell="E13" sqref="E1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65"/>
      <c r="B1" s="166"/>
      <c r="C1" s="168" t="s">
        <v>26</v>
      </c>
      <c r="F1" s="16"/>
      <c r="G1" s="16"/>
    </row>
    <row r="2" spans="1:22" s="12" customFormat="1" ht="18.75" customHeight="1" x14ac:dyDescent="0.25">
      <c r="A2" s="165"/>
      <c r="B2" s="166"/>
      <c r="C2" s="91" t="s">
        <v>9</v>
      </c>
      <c r="F2" s="16"/>
      <c r="G2" s="16"/>
    </row>
    <row r="3" spans="1:22" s="12" customFormat="1" ht="15.75" x14ac:dyDescent="0.25">
      <c r="A3" s="167"/>
      <c r="B3" s="166"/>
      <c r="C3" s="91" t="s">
        <v>25</v>
      </c>
      <c r="F3" s="16"/>
      <c r="G3" s="16"/>
    </row>
    <row r="4" spans="1:22" s="12" customFormat="1" ht="18.75" x14ac:dyDescent="0.3">
      <c r="A4" s="167"/>
      <c r="B4" s="166"/>
      <c r="C4" s="166"/>
      <c r="F4" s="16"/>
      <c r="G4" s="16"/>
      <c r="H4" s="15"/>
    </row>
    <row r="5" spans="1:22" s="12" customFormat="1" ht="15.75" x14ac:dyDescent="0.25">
      <c r="A5" s="247" t="s">
        <v>329</v>
      </c>
      <c r="B5" s="247"/>
      <c r="C5" s="247"/>
      <c r="D5" s="145"/>
      <c r="E5" s="145"/>
      <c r="F5" s="145"/>
      <c r="G5" s="145"/>
      <c r="H5" s="145"/>
      <c r="I5" s="145"/>
      <c r="J5" s="145"/>
    </row>
    <row r="6" spans="1:22" s="12" customFormat="1" ht="18.75" x14ac:dyDescent="0.3">
      <c r="A6" s="167"/>
      <c r="B6" s="166"/>
      <c r="C6" s="166"/>
      <c r="F6" s="16"/>
      <c r="G6" s="16"/>
      <c r="H6" s="15"/>
    </row>
    <row r="7" spans="1:22" s="12" customFormat="1" ht="18.75" x14ac:dyDescent="0.2">
      <c r="A7" s="251" t="s">
        <v>8</v>
      </c>
      <c r="B7" s="251"/>
      <c r="C7" s="251"/>
      <c r="D7" s="13"/>
      <c r="E7" s="13"/>
      <c r="F7" s="13"/>
      <c r="G7" s="13"/>
      <c r="H7" s="13"/>
      <c r="I7" s="13"/>
      <c r="J7" s="13"/>
      <c r="K7" s="13"/>
      <c r="L7" s="13"/>
      <c r="M7" s="13"/>
      <c r="N7" s="13"/>
      <c r="O7" s="13"/>
      <c r="P7" s="13"/>
      <c r="Q7" s="13"/>
      <c r="R7" s="13"/>
      <c r="S7" s="13"/>
      <c r="T7" s="13"/>
      <c r="U7" s="13"/>
      <c r="V7" s="13"/>
    </row>
    <row r="8" spans="1:22" s="12" customFormat="1" ht="18.75" x14ac:dyDescent="0.2">
      <c r="A8" s="169"/>
      <c r="B8" s="169"/>
      <c r="C8" s="169"/>
      <c r="D8" s="14"/>
      <c r="E8" s="14"/>
      <c r="F8" s="14"/>
      <c r="G8" s="14"/>
      <c r="H8" s="14"/>
      <c r="I8" s="13"/>
      <c r="J8" s="13"/>
      <c r="K8" s="13"/>
      <c r="L8" s="13"/>
      <c r="M8" s="13"/>
      <c r="N8" s="13"/>
      <c r="O8" s="13"/>
      <c r="P8" s="13"/>
      <c r="Q8" s="13"/>
      <c r="R8" s="13"/>
      <c r="S8" s="13"/>
      <c r="T8" s="13"/>
      <c r="U8" s="13"/>
      <c r="V8" s="13"/>
    </row>
    <row r="9" spans="1:22" s="12" customFormat="1" ht="18.75" x14ac:dyDescent="0.2">
      <c r="A9" s="250" t="s">
        <v>328</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8" t="s">
        <v>7</v>
      </c>
      <c r="B10" s="248"/>
      <c r="C10" s="248"/>
      <c r="D10" s="6"/>
      <c r="E10" s="6"/>
      <c r="F10" s="6"/>
      <c r="G10" s="6"/>
      <c r="H10" s="6"/>
      <c r="I10" s="13"/>
      <c r="J10" s="13"/>
      <c r="K10" s="13"/>
      <c r="L10" s="13"/>
      <c r="M10" s="13"/>
      <c r="N10" s="13"/>
      <c r="O10" s="13"/>
      <c r="P10" s="13"/>
      <c r="Q10" s="13"/>
      <c r="R10" s="13"/>
      <c r="S10" s="13"/>
      <c r="T10" s="13"/>
      <c r="U10" s="13"/>
      <c r="V10" s="13"/>
    </row>
    <row r="11" spans="1:22" s="12" customFormat="1" ht="18.75" x14ac:dyDescent="0.2">
      <c r="A11" s="169"/>
      <c r="B11" s="169"/>
      <c r="C11" s="169"/>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2" t="s">
        <v>492</v>
      </c>
      <c r="B12" s="252"/>
      <c r="C12" s="252"/>
      <c r="D12" s="8"/>
      <c r="E12" s="8"/>
      <c r="F12" s="8"/>
      <c r="G12" s="8"/>
      <c r="H12" s="8"/>
      <c r="I12" s="13"/>
      <c r="J12" s="13"/>
      <c r="K12" s="13"/>
      <c r="L12" s="13"/>
      <c r="M12" s="13"/>
      <c r="N12" s="13"/>
      <c r="O12" s="13"/>
      <c r="P12" s="13"/>
      <c r="Q12" s="13"/>
      <c r="R12" s="13"/>
      <c r="S12" s="13"/>
      <c r="T12" s="13"/>
      <c r="U12" s="13"/>
      <c r="V12" s="13"/>
    </row>
    <row r="13" spans="1:22" s="12" customFormat="1" ht="18.75" x14ac:dyDescent="0.2">
      <c r="A13" s="248" t="s">
        <v>6</v>
      </c>
      <c r="B13" s="248"/>
      <c r="C13" s="24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70"/>
      <c r="B14" s="170"/>
      <c r="C14" s="17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49" t="s">
        <v>496</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8" t="s">
        <v>4</v>
      </c>
      <c r="B16" s="248"/>
      <c r="C16" s="248"/>
      <c r="D16" s="6"/>
      <c r="E16" s="6"/>
      <c r="F16" s="6"/>
      <c r="G16" s="6"/>
      <c r="H16" s="6"/>
      <c r="I16" s="6"/>
      <c r="J16" s="6"/>
      <c r="K16" s="6"/>
      <c r="L16" s="6"/>
      <c r="M16" s="6"/>
      <c r="N16" s="6"/>
      <c r="O16" s="6"/>
      <c r="P16" s="6"/>
      <c r="Q16" s="6"/>
      <c r="R16" s="6"/>
      <c r="S16" s="6"/>
      <c r="T16" s="6"/>
      <c r="U16" s="6"/>
      <c r="V16" s="6"/>
    </row>
    <row r="17" spans="1:22" s="3" customFormat="1" ht="15" customHeight="1" x14ac:dyDescent="0.2">
      <c r="A17" s="164"/>
      <c r="B17" s="164"/>
      <c r="C17" s="164"/>
      <c r="D17" s="4"/>
      <c r="E17" s="4"/>
      <c r="F17" s="4"/>
      <c r="G17" s="4"/>
      <c r="H17" s="4"/>
      <c r="I17" s="4"/>
      <c r="J17" s="4"/>
      <c r="K17" s="4"/>
      <c r="L17" s="4"/>
      <c r="M17" s="4"/>
      <c r="N17" s="4"/>
      <c r="O17" s="4"/>
      <c r="P17" s="4"/>
      <c r="Q17" s="4"/>
      <c r="R17" s="4"/>
      <c r="S17" s="4"/>
    </row>
    <row r="18" spans="1:22" s="3" customFormat="1" ht="15" customHeight="1" x14ac:dyDescent="0.2">
      <c r="A18" s="249" t="s">
        <v>311</v>
      </c>
      <c r="B18" s="250"/>
      <c r="C18" s="250"/>
      <c r="D18" s="7"/>
      <c r="E18" s="7"/>
      <c r="F18" s="7"/>
      <c r="G18" s="7"/>
      <c r="H18" s="7"/>
      <c r="I18" s="7"/>
      <c r="J18" s="7"/>
      <c r="K18" s="7"/>
      <c r="L18" s="7"/>
      <c r="M18" s="7"/>
      <c r="N18" s="7"/>
      <c r="O18" s="7"/>
      <c r="P18" s="7"/>
      <c r="Q18" s="7"/>
      <c r="R18" s="7"/>
      <c r="S18" s="7"/>
      <c r="T18" s="7"/>
      <c r="U18" s="7"/>
      <c r="V18" s="7"/>
    </row>
    <row r="19" spans="1:22" s="3" customFormat="1" ht="15" customHeight="1" x14ac:dyDescent="0.2">
      <c r="A19" s="133"/>
      <c r="B19" s="133"/>
      <c r="C19" s="133"/>
      <c r="D19" s="6"/>
      <c r="E19" s="6"/>
      <c r="F19" s="6"/>
      <c r="G19" s="6"/>
      <c r="H19" s="6"/>
      <c r="I19" s="4"/>
      <c r="J19" s="4"/>
      <c r="K19" s="4"/>
      <c r="L19" s="4"/>
      <c r="M19" s="4"/>
      <c r="N19" s="4"/>
      <c r="O19" s="4"/>
      <c r="P19" s="4"/>
      <c r="Q19" s="4"/>
      <c r="R19" s="4"/>
      <c r="S19" s="4"/>
    </row>
    <row r="20" spans="1:22" s="3" customFormat="1" ht="39.75" customHeight="1" x14ac:dyDescent="0.2">
      <c r="A20" s="21" t="s">
        <v>3</v>
      </c>
      <c r="B20" s="34" t="s">
        <v>24</v>
      </c>
      <c r="C20" s="33" t="s">
        <v>23</v>
      </c>
      <c r="D20" s="25"/>
      <c r="E20" s="25"/>
      <c r="F20" s="25"/>
      <c r="G20" s="25"/>
      <c r="H20" s="25"/>
      <c r="I20" s="24"/>
      <c r="J20" s="24"/>
      <c r="K20" s="24"/>
      <c r="L20" s="24"/>
      <c r="M20" s="24"/>
      <c r="N20" s="24"/>
      <c r="O20" s="24"/>
      <c r="P20" s="24"/>
      <c r="Q20" s="24"/>
      <c r="R20" s="24"/>
      <c r="S20" s="24"/>
      <c r="T20" s="23"/>
      <c r="U20" s="23"/>
      <c r="V20" s="23"/>
    </row>
    <row r="21" spans="1:22" s="3" customFormat="1" ht="16.5" customHeight="1" x14ac:dyDescent="0.2">
      <c r="A21" s="33">
        <v>1</v>
      </c>
      <c r="B21" s="34">
        <v>2</v>
      </c>
      <c r="C21" s="33">
        <v>3</v>
      </c>
      <c r="D21" s="25"/>
      <c r="E21" s="25"/>
      <c r="F21" s="25"/>
      <c r="G21" s="25"/>
      <c r="H21" s="25"/>
      <c r="I21" s="24"/>
      <c r="J21" s="24"/>
      <c r="K21" s="24"/>
      <c r="L21" s="24"/>
      <c r="M21" s="24"/>
      <c r="N21" s="24"/>
      <c r="O21" s="24"/>
      <c r="P21" s="24"/>
      <c r="Q21" s="24"/>
      <c r="R21" s="24"/>
      <c r="S21" s="24"/>
      <c r="T21" s="23"/>
      <c r="U21" s="23"/>
      <c r="V21" s="23"/>
    </row>
    <row r="22" spans="1:22" s="3" customFormat="1" ht="39" customHeight="1" x14ac:dyDescent="0.2">
      <c r="A22" s="20" t="s">
        <v>22</v>
      </c>
      <c r="B22" s="37" t="s">
        <v>182</v>
      </c>
      <c r="C22" s="33"/>
      <c r="D22" s="25"/>
      <c r="E22" s="25"/>
      <c r="F22" s="25"/>
      <c r="G22" s="25"/>
      <c r="H22" s="25"/>
      <c r="I22" s="24"/>
      <c r="J22" s="24"/>
      <c r="K22" s="24"/>
      <c r="L22" s="24"/>
      <c r="M22" s="24"/>
      <c r="N22" s="24"/>
      <c r="O22" s="24"/>
      <c r="P22" s="24"/>
      <c r="Q22" s="24"/>
      <c r="R22" s="24"/>
      <c r="S22" s="24"/>
      <c r="T22" s="23"/>
      <c r="U22" s="23"/>
      <c r="V22" s="23"/>
    </row>
    <row r="23" spans="1:22" s="3" customFormat="1" ht="41.25" customHeight="1" x14ac:dyDescent="0.2">
      <c r="A23" s="20" t="s">
        <v>20</v>
      </c>
      <c r="B23" s="32" t="s">
        <v>21</v>
      </c>
      <c r="C23" s="33" t="s">
        <v>348</v>
      </c>
      <c r="D23" s="25"/>
      <c r="E23" s="25"/>
      <c r="F23" s="25"/>
      <c r="G23" s="25"/>
      <c r="H23" s="25"/>
      <c r="I23" s="24"/>
      <c r="J23" s="24"/>
      <c r="K23" s="24"/>
      <c r="L23" s="24"/>
      <c r="M23" s="24"/>
      <c r="N23" s="24"/>
      <c r="O23" s="24"/>
      <c r="P23" s="24"/>
      <c r="Q23" s="24"/>
      <c r="R23" s="24"/>
      <c r="S23" s="24"/>
      <c r="T23" s="23"/>
      <c r="U23" s="23"/>
      <c r="V23" s="23"/>
    </row>
    <row r="24" spans="1:22" s="3" customFormat="1" ht="22.5" customHeight="1" x14ac:dyDescent="0.2">
      <c r="A24" s="244"/>
      <c r="B24" s="245"/>
      <c r="C24" s="246"/>
      <c r="D24" s="25"/>
      <c r="E24" s="25"/>
      <c r="F24" s="25"/>
      <c r="G24" s="25"/>
      <c r="H24" s="25"/>
      <c r="I24" s="24"/>
      <c r="J24" s="24"/>
      <c r="K24" s="24"/>
      <c r="L24" s="24"/>
      <c r="M24" s="24"/>
      <c r="N24" s="24"/>
      <c r="O24" s="24"/>
      <c r="P24" s="24"/>
      <c r="Q24" s="24"/>
      <c r="R24" s="24"/>
      <c r="S24" s="24"/>
      <c r="T24" s="23"/>
      <c r="U24" s="23"/>
      <c r="V24" s="23"/>
    </row>
    <row r="25" spans="1:22" s="27" customFormat="1" ht="58.5" customHeight="1" x14ac:dyDescent="0.2">
      <c r="A25" s="20" t="s">
        <v>19</v>
      </c>
      <c r="B25" s="142" t="s">
        <v>270</v>
      </c>
      <c r="C25" s="31" t="s">
        <v>320</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20" t="s">
        <v>18</v>
      </c>
      <c r="B26" s="142" t="s">
        <v>32</v>
      </c>
      <c r="C26" s="31" t="s">
        <v>321</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20" t="s">
        <v>16</v>
      </c>
      <c r="B27" s="142" t="s">
        <v>31</v>
      </c>
      <c r="C27" s="31" t="s">
        <v>367</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20" t="s">
        <v>15</v>
      </c>
      <c r="B28" s="142" t="s">
        <v>271</v>
      </c>
      <c r="C28" s="31" t="s">
        <v>349</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20" t="s">
        <v>13</v>
      </c>
      <c r="B29" s="142" t="s">
        <v>272</v>
      </c>
      <c r="C29" s="31" t="s">
        <v>349</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20" t="s">
        <v>11</v>
      </c>
      <c r="B30" s="142" t="s">
        <v>273</v>
      </c>
      <c r="C30" s="31" t="s">
        <v>349</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20" t="s">
        <v>30</v>
      </c>
      <c r="B31" s="36" t="s">
        <v>274</v>
      </c>
      <c r="C31" s="31" t="s">
        <v>323</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20" t="s">
        <v>28</v>
      </c>
      <c r="B32" s="36" t="s">
        <v>275</v>
      </c>
      <c r="C32" s="31" t="s">
        <v>324</v>
      </c>
      <c r="D32" s="30"/>
      <c r="E32" s="30"/>
      <c r="F32" s="30"/>
      <c r="G32" s="30"/>
      <c r="H32" s="29"/>
      <c r="I32" s="29"/>
      <c r="J32" s="29"/>
      <c r="K32" s="29"/>
      <c r="L32" s="29"/>
      <c r="M32" s="29"/>
      <c r="N32" s="29"/>
      <c r="O32" s="29"/>
      <c r="P32" s="29"/>
      <c r="Q32" s="29"/>
      <c r="R32" s="29"/>
      <c r="S32" s="28"/>
      <c r="T32" s="28"/>
      <c r="U32" s="28"/>
      <c r="V32" s="28"/>
    </row>
    <row r="33" spans="1:22" s="27" customFormat="1" ht="78.75" x14ac:dyDescent="0.2">
      <c r="A33" s="20" t="s">
        <v>27</v>
      </c>
      <c r="B33" s="36" t="s">
        <v>276</v>
      </c>
      <c r="C33" s="36" t="s">
        <v>325</v>
      </c>
      <c r="D33" s="30"/>
      <c r="E33" s="30"/>
      <c r="F33" s="30"/>
      <c r="G33" s="30"/>
      <c r="H33" s="29"/>
      <c r="I33" s="29"/>
      <c r="J33" s="29"/>
      <c r="K33" s="29"/>
      <c r="L33" s="29"/>
      <c r="M33" s="29"/>
      <c r="N33" s="29"/>
      <c r="O33" s="29"/>
      <c r="P33" s="29"/>
      <c r="Q33" s="29"/>
      <c r="R33" s="29"/>
      <c r="S33" s="28"/>
      <c r="T33" s="28"/>
      <c r="U33" s="28"/>
      <c r="V33" s="28"/>
    </row>
    <row r="34" spans="1:22" ht="94.5" x14ac:dyDescent="0.25">
      <c r="A34" s="20" t="s">
        <v>287</v>
      </c>
      <c r="B34" s="36" t="s">
        <v>277</v>
      </c>
      <c r="C34" s="21" t="s">
        <v>186</v>
      </c>
      <c r="D34" s="19"/>
      <c r="E34" s="19"/>
      <c r="F34" s="19"/>
      <c r="G34" s="19"/>
      <c r="H34" s="19"/>
      <c r="I34" s="19"/>
      <c r="J34" s="19"/>
      <c r="K34" s="19"/>
      <c r="L34" s="19"/>
      <c r="M34" s="19"/>
      <c r="N34" s="19"/>
      <c r="O34" s="19"/>
      <c r="P34" s="19"/>
      <c r="Q34" s="19"/>
      <c r="R34" s="19"/>
      <c r="S34" s="19"/>
      <c r="T34" s="19"/>
      <c r="U34" s="19"/>
      <c r="V34" s="19"/>
    </row>
    <row r="35" spans="1:22" ht="47.25" x14ac:dyDescent="0.25">
      <c r="A35" s="20" t="s">
        <v>280</v>
      </c>
      <c r="B35" s="36" t="s">
        <v>29</v>
      </c>
      <c r="C35" s="21" t="s">
        <v>326</v>
      </c>
      <c r="D35" s="19"/>
      <c r="E35" s="19"/>
      <c r="F35" s="19"/>
      <c r="G35" s="19"/>
      <c r="H35" s="19"/>
      <c r="I35" s="19"/>
      <c r="J35" s="19"/>
      <c r="K35" s="19"/>
      <c r="L35" s="19"/>
      <c r="M35" s="19"/>
      <c r="N35" s="19"/>
      <c r="O35" s="19"/>
      <c r="P35" s="19"/>
      <c r="Q35" s="19"/>
      <c r="R35" s="19"/>
      <c r="S35" s="19"/>
      <c r="T35" s="19"/>
      <c r="U35" s="19"/>
      <c r="V35" s="19"/>
    </row>
    <row r="36" spans="1:22" ht="31.5" x14ac:dyDescent="0.25">
      <c r="A36" s="20" t="s">
        <v>288</v>
      </c>
      <c r="B36" s="36" t="s">
        <v>278</v>
      </c>
      <c r="C36" s="21" t="s">
        <v>326</v>
      </c>
      <c r="D36" s="19"/>
      <c r="E36" s="19"/>
      <c r="F36" s="19"/>
      <c r="G36" s="19"/>
      <c r="H36" s="19"/>
      <c r="I36" s="19"/>
      <c r="J36" s="19"/>
      <c r="K36" s="19"/>
      <c r="L36" s="19"/>
      <c r="M36" s="19"/>
      <c r="N36" s="19"/>
      <c r="O36" s="19"/>
      <c r="P36" s="19"/>
      <c r="Q36" s="19"/>
      <c r="R36" s="19"/>
      <c r="S36" s="19"/>
      <c r="T36" s="19"/>
      <c r="U36" s="19"/>
      <c r="V36" s="19"/>
    </row>
    <row r="37" spans="1:22" ht="15.75" x14ac:dyDescent="0.25">
      <c r="A37" s="20" t="s">
        <v>281</v>
      </c>
      <c r="B37" s="36" t="s">
        <v>279</v>
      </c>
      <c r="C37" s="21" t="s">
        <v>327</v>
      </c>
      <c r="D37" s="19"/>
      <c r="E37" s="19"/>
      <c r="F37" s="19"/>
      <c r="G37" s="19"/>
      <c r="H37" s="19"/>
      <c r="I37" s="19"/>
      <c r="J37" s="19"/>
      <c r="K37" s="19"/>
      <c r="L37" s="19"/>
      <c r="M37" s="19"/>
      <c r="N37" s="19"/>
      <c r="O37" s="19"/>
      <c r="P37" s="19"/>
      <c r="Q37" s="19"/>
      <c r="R37" s="19"/>
      <c r="S37" s="19"/>
      <c r="T37" s="19"/>
      <c r="U37" s="19"/>
      <c r="V37" s="19"/>
    </row>
    <row r="38" spans="1:22" ht="15.75" x14ac:dyDescent="0.25">
      <c r="A38" s="20" t="s">
        <v>289</v>
      </c>
      <c r="B38" s="36" t="s">
        <v>178</v>
      </c>
      <c r="C38" s="21" t="s">
        <v>326</v>
      </c>
      <c r="D38" s="19"/>
      <c r="E38" s="19"/>
      <c r="F38" s="19"/>
      <c r="G38" s="19"/>
      <c r="H38" s="19"/>
      <c r="I38" s="19"/>
      <c r="J38" s="19"/>
      <c r="K38" s="19"/>
      <c r="L38" s="19"/>
      <c r="M38" s="19"/>
      <c r="N38" s="19"/>
      <c r="O38" s="19"/>
      <c r="P38" s="19"/>
      <c r="Q38" s="19"/>
      <c r="R38" s="19"/>
      <c r="S38" s="19"/>
      <c r="T38" s="19"/>
      <c r="U38" s="19"/>
      <c r="V38" s="19"/>
    </row>
    <row r="39" spans="1:22" ht="23.25" customHeight="1" x14ac:dyDescent="0.25">
      <c r="A39" s="244"/>
      <c r="B39" s="245"/>
      <c r="C39" s="246"/>
      <c r="D39" s="19"/>
      <c r="E39" s="19"/>
      <c r="F39" s="19"/>
      <c r="G39" s="19"/>
      <c r="H39" s="19"/>
      <c r="I39" s="19"/>
      <c r="J39" s="19"/>
      <c r="K39" s="19"/>
      <c r="L39" s="19"/>
      <c r="M39" s="19"/>
      <c r="N39" s="19"/>
      <c r="O39" s="19"/>
      <c r="P39" s="19"/>
      <c r="Q39" s="19"/>
      <c r="R39" s="19"/>
      <c r="S39" s="19"/>
      <c r="T39" s="19"/>
      <c r="U39" s="19"/>
      <c r="V39" s="19"/>
    </row>
    <row r="40" spans="1:22" ht="63" x14ac:dyDescent="0.25">
      <c r="A40" s="20" t="s">
        <v>282</v>
      </c>
      <c r="B40" s="36" t="s">
        <v>480</v>
      </c>
      <c r="C40" s="219" t="s">
        <v>442</v>
      </c>
      <c r="D40" s="19"/>
      <c r="E40" s="19"/>
      <c r="F40" s="19"/>
      <c r="G40" s="19"/>
      <c r="H40" s="19"/>
      <c r="I40" s="19"/>
      <c r="J40" s="19"/>
      <c r="K40" s="19"/>
      <c r="L40" s="19"/>
      <c r="M40" s="19"/>
      <c r="N40" s="19"/>
      <c r="O40" s="19"/>
      <c r="P40" s="19"/>
      <c r="Q40" s="19"/>
      <c r="R40" s="19"/>
      <c r="S40" s="19"/>
      <c r="T40" s="19"/>
      <c r="U40" s="19"/>
      <c r="V40" s="19"/>
    </row>
    <row r="41" spans="1:22" ht="94.5" x14ac:dyDescent="0.25">
      <c r="A41" s="20" t="s">
        <v>290</v>
      </c>
      <c r="B41" s="36" t="s">
        <v>481</v>
      </c>
      <c r="C41" s="219" t="s">
        <v>442</v>
      </c>
      <c r="D41" s="19"/>
      <c r="E41" s="19"/>
      <c r="F41" s="19"/>
      <c r="G41" s="19"/>
      <c r="H41" s="19"/>
      <c r="I41" s="19"/>
      <c r="J41" s="19"/>
      <c r="K41" s="19"/>
      <c r="L41" s="19"/>
      <c r="M41" s="19"/>
      <c r="N41" s="19"/>
      <c r="O41" s="19"/>
      <c r="P41" s="19"/>
      <c r="Q41" s="19"/>
      <c r="R41" s="19"/>
      <c r="S41" s="19"/>
      <c r="T41" s="19"/>
      <c r="U41" s="19"/>
      <c r="V41" s="19"/>
    </row>
    <row r="42" spans="1:22" ht="63" x14ac:dyDescent="0.25">
      <c r="A42" s="20" t="s">
        <v>283</v>
      </c>
      <c r="B42" s="36" t="s">
        <v>482</v>
      </c>
      <c r="C42" s="219" t="s">
        <v>442</v>
      </c>
      <c r="D42" s="19"/>
      <c r="E42" s="19"/>
      <c r="F42" s="19"/>
      <c r="G42" s="19"/>
      <c r="H42" s="19"/>
      <c r="I42" s="19"/>
      <c r="J42" s="19"/>
      <c r="K42" s="19"/>
      <c r="L42" s="19"/>
      <c r="M42" s="19"/>
      <c r="N42" s="19"/>
      <c r="O42" s="19"/>
      <c r="P42" s="19"/>
      <c r="Q42" s="19"/>
      <c r="R42" s="19"/>
      <c r="S42" s="19"/>
      <c r="T42" s="19"/>
      <c r="U42" s="19"/>
      <c r="V42" s="19"/>
    </row>
    <row r="43" spans="1:22" ht="173.25" x14ac:dyDescent="0.25">
      <c r="A43" s="20" t="s">
        <v>483</v>
      </c>
      <c r="B43" s="36" t="s">
        <v>484</v>
      </c>
      <c r="C43" s="219" t="s">
        <v>442</v>
      </c>
      <c r="D43" s="19"/>
      <c r="E43" s="19"/>
      <c r="F43" s="19"/>
      <c r="G43" s="19"/>
      <c r="H43" s="19"/>
      <c r="I43" s="19"/>
      <c r="J43" s="19"/>
      <c r="K43" s="19"/>
      <c r="L43" s="19"/>
      <c r="M43" s="19"/>
      <c r="N43" s="19"/>
      <c r="O43" s="19"/>
      <c r="P43" s="19"/>
      <c r="Q43" s="19"/>
      <c r="R43" s="19"/>
      <c r="S43" s="19"/>
      <c r="T43" s="19"/>
      <c r="U43" s="19"/>
      <c r="V43" s="19"/>
    </row>
    <row r="44" spans="1:22" ht="94.5" x14ac:dyDescent="0.25">
      <c r="A44" s="20" t="s">
        <v>485</v>
      </c>
      <c r="B44" s="36" t="s">
        <v>486</v>
      </c>
      <c r="C44" s="219" t="s">
        <v>442</v>
      </c>
      <c r="D44" s="19"/>
      <c r="E44" s="19"/>
      <c r="F44" s="19"/>
      <c r="G44" s="19"/>
      <c r="H44" s="19"/>
      <c r="I44" s="19"/>
      <c r="J44" s="19"/>
      <c r="K44" s="19"/>
      <c r="L44" s="19"/>
      <c r="M44" s="19"/>
      <c r="N44" s="19"/>
      <c r="O44" s="19"/>
      <c r="P44" s="19"/>
      <c r="Q44" s="19"/>
      <c r="R44" s="19"/>
      <c r="S44" s="19"/>
      <c r="T44" s="19"/>
      <c r="U44" s="19"/>
      <c r="V44" s="19"/>
    </row>
    <row r="45" spans="1:22" ht="78.75" x14ac:dyDescent="0.25">
      <c r="A45" s="20" t="s">
        <v>487</v>
      </c>
      <c r="B45" s="36" t="s">
        <v>488</v>
      </c>
      <c r="C45" s="219" t="s">
        <v>442</v>
      </c>
      <c r="D45" s="19"/>
      <c r="E45" s="19"/>
      <c r="F45" s="19"/>
      <c r="G45" s="19"/>
      <c r="H45" s="19"/>
      <c r="I45" s="19"/>
      <c r="J45" s="19"/>
      <c r="K45" s="19"/>
      <c r="L45" s="19"/>
      <c r="M45" s="19"/>
      <c r="N45" s="19"/>
      <c r="O45" s="19"/>
      <c r="P45" s="19"/>
      <c r="Q45" s="19"/>
      <c r="R45" s="19"/>
      <c r="S45" s="19"/>
      <c r="T45" s="19"/>
      <c r="U45" s="19"/>
      <c r="V45" s="19"/>
    </row>
    <row r="46" spans="1:22" ht="94.5" x14ac:dyDescent="0.25">
      <c r="A46" s="20" t="s">
        <v>489</v>
      </c>
      <c r="B46" s="36" t="s">
        <v>312</v>
      </c>
      <c r="C46" s="220" t="s">
        <v>346</v>
      </c>
      <c r="D46" s="19"/>
      <c r="E46" s="19"/>
      <c r="F46" s="19"/>
      <c r="G46" s="19"/>
      <c r="H46" s="19"/>
      <c r="I46" s="19"/>
      <c r="J46" s="19"/>
      <c r="K46" s="19"/>
      <c r="L46" s="19"/>
      <c r="M46" s="19"/>
      <c r="N46" s="19"/>
      <c r="O46" s="19"/>
      <c r="P46" s="19"/>
      <c r="Q46" s="19"/>
      <c r="R46" s="19"/>
      <c r="S46" s="19"/>
      <c r="T46" s="19"/>
      <c r="U46" s="19"/>
      <c r="V46" s="19"/>
    </row>
    <row r="47" spans="1:22" ht="18.75" customHeight="1" x14ac:dyDescent="0.25">
      <c r="A47" s="244"/>
      <c r="B47" s="245"/>
      <c r="C47" s="246"/>
      <c r="D47" s="19"/>
      <c r="E47" s="19"/>
      <c r="F47" s="19"/>
      <c r="G47" s="19"/>
      <c r="H47" s="19"/>
      <c r="I47" s="19"/>
      <c r="J47" s="19"/>
      <c r="K47" s="19"/>
      <c r="L47" s="19"/>
      <c r="M47" s="19"/>
      <c r="N47" s="19"/>
      <c r="O47" s="19"/>
      <c r="P47" s="19"/>
      <c r="Q47" s="19"/>
      <c r="R47" s="19"/>
      <c r="S47" s="19"/>
      <c r="T47" s="19"/>
      <c r="U47" s="19"/>
      <c r="V47" s="19"/>
    </row>
    <row r="48" spans="1:22" ht="75.75" customHeight="1" x14ac:dyDescent="0.25">
      <c r="A48" s="20" t="s">
        <v>490</v>
      </c>
      <c r="B48" s="36" t="s">
        <v>317</v>
      </c>
      <c r="C48" s="188">
        <v>4.26</v>
      </c>
      <c r="D48" s="19"/>
      <c r="E48" s="19"/>
      <c r="F48" s="19"/>
      <c r="G48" s="19"/>
      <c r="H48" s="19"/>
      <c r="I48" s="19"/>
      <c r="J48" s="19"/>
      <c r="K48" s="19"/>
      <c r="L48" s="19"/>
      <c r="M48" s="19"/>
      <c r="N48" s="19"/>
      <c r="O48" s="19"/>
      <c r="P48" s="19"/>
      <c r="Q48" s="19"/>
      <c r="R48" s="19"/>
      <c r="S48" s="19"/>
      <c r="T48" s="19"/>
      <c r="U48" s="19"/>
      <c r="V48" s="19"/>
    </row>
    <row r="49" spans="1:22" ht="71.25" customHeight="1" x14ac:dyDescent="0.25">
      <c r="A49" s="20" t="s">
        <v>491</v>
      </c>
      <c r="B49" s="36" t="s">
        <v>338</v>
      </c>
      <c r="C49" s="189">
        <v>0</v>
      </c>
      <c r="D49" s="19"/>
      <c r="E49" s="19"/>
      <c r="F49" s="19"/>
      <c r="G49" s="19"/>
      <c r="H49" s="19"/>
      <c r="I49" s="19"/>
      <c r="J49" s="19"/>
      <c r="K49" s="19"/>
      <c r="L49" s="19"/>
      <c r="M49" s="19"/>
      <c r="N49" s="19"/>
      <c r="O49" s="19"/>
      <c r="P49" s="19"/>
      <c r="Q49" s="19"/>
      <c r="R49" s="19"/>
      <c r="S49" s="19"/>
      <c r="T49" s="19"/>
      <c r="U49" s="19"/>
      <c r="V49" s="19"/>
    </row>
    <row r="50" spans="1:22" x14ac:dyDescent="0.25">
      <c r="A50" s="19"/>
      <c r="B50" s="19"/>
      <c r="C50" s="19"/>
      <c r="D50" s="19"/>
      <c r="E50" s="19"/>
      <c r="F50" s="19"/>
      <c r="G50" s="19"/>
      <c r="H50" s="19"/>
      <c r="I50" s="19"/>
      <c r="J50" s="19"/>
      <c r="K50" s="19"/>
      <c r="L50" s="19"/>
      <c r="M50" s="19"/>
      <c r="N50" s="19"/>
      <c r="O50" s="19"/>
      <c r="P50" s="19"/>
      <c r="Q50" s="19"/>
      <c r="R50" s="19"/>
      <c r="S50" s="19"/>
      <c r="T50" s="19"/>
      <c r="U50" s="19"/>
      <c r="V50" s="19"/>
    </row>
    <row r="51" spans="1:22" x14ac:dyDescent="0.25">
      <c r="A51" s="19"/>
      <c r="B51" s="19"/>
      <c r="C51" s="19"/>
      <c r="D51" s="19"/>
      <c r="E51" s="19"/>
      <c r="F51" s="19"/>
      <c r="G51" s="19"/>
      <c r="H51" s="19"/>
      <c r="I51" s="19"/>
      <c r="J51" s="19"/>
      <c r="K51" s="19"/>
      <c r="L51" s="19"/>
      <c r="M51" s="19"/>
      <c r="N51" s="19"/>
      <c r="O51" s="19"/>
      <c r="P51" s="19"/>
      <c r="Q51" s="19"/>
      <c r="R51" s="19"/>
      <c r="S51" s="19"/>
      <c r="T51" s="19"/>
      <c r="U51" s="19"/>
      <c r="V51" s="19"/>
    </row>
    <row r="52" spans="1:22" x14ac:dyDescent="0.25">
      <c r="A52" s="19"/>
      <c r="B52" s="19"/>
      <c r="C52" s="19"/>
      <c r="D52" s="19"/>
      <c r="E52" s="19"/>
      <c r="F52" s="19"/>
      <c r="G52" s="19"/>
      <c r="H52" s="19"/>
      <c r="I52" s="19"/>
      <c r="J52" s="19"/>
      <c r="K52" s="19"/>
      <c r="L52" s="19"/>
      <c r="M52" s="19"/>
      <c r="N52" s="19"/>
      <c r="O52" s="19"/>
      <c r="P52" s="19"/>
      <c r="Q52" s="19"/>
      <c r="R52" s="19"/>
      <c r="S52" s="19"/>
      <c r="T52" s="19"/>
      <c r="U52" s="19"/>
      <c r="V52" s="19"/>
    </row>
    <row r="53" spans="1:22" x14ac:dyDescent="0.25">
      <c r="A53" s="19"/>
      <c r="B53" s="19"/>
      <c r="C53" s="19"/>
      <c r="D53" s="19"/>
      <c r="E53" s="19"/>
      <c r="F53" s="19"/>
      <c r="G53" s="19"/>
      <c r="H53" s="19"/>
      <c r="I53" s="19"/>
      <c r="J53" s="19"/>
      <c r="K53" s="19"/>
      <c r="L53" s="19"/>
      <c r="M53" s="19"/>
      <c r="N53" s="19"/>
      <c r="O53" s="19"/>
      <c r="P53" s="19"/>
      <c r="Q53" s="19"/>
      <c r="R53" s="19"/>
      <c r="S53" s="19"/>
      <c r="T53" s="19"/>
      <c r="U53" s="19"/>
      <c r="V53" s="19"/>
    </row>
    <row r="54" spans="1:22" x14ac:dyDescent="0.25">
      <c r="A54" s="19"/>
      <c r="B54" s="19"/>
      <c r="C54" s="19"/>
      <c r="D54" s="19"/>
      <c r="E54" s="19"/>
      <c r="F54" s="19"/>
      <c r="G54" s="19"/>
      <c r="H54" s="19"/>
      <c r="I54" s="19"/>
      <c r="J54" s="19"/>
      <c r="K54" s="19"/>
      <c r="L54" s="19"/>
      <c r="M54" s="19"/>
      <c r="N54" s="19"/>
      <c r="O54" s="19"/>
      <c r="P54" s="19"/>
      <c r="Q54" s="19"/>
      <c r="R54" s="19"/>
      <c r="S54" s="19"/>
      <c r="T54" s="19"/>
      <c r="U54" s="19"/>
      <c r="V54" s="19"/>
    </row>
    <row r="55" spans="1:22" x14ac:dyDescent="0.25">
      <c r="A55" s="19"/>
      <c r="B55" s="19"/>
      <c r="C55" s="19"/>
      <c r="D55" s="19"/>
      <c r="E55" s="19"/>
      <c r="F55" s="19"/>
      <c r="G55" s="19"/>
      <c r="H55" s="19"/>
      <c r="I55" s="19"/>
      <c r="J55" s="19"/>
      <c r="K55" s="19"/>
      <c r="L55" s="19"/>
      <c r="M55" s="19"/>
      <c r="N55" s="19"/>
      <c r="O55" s="19"/>
      <c r="P55" s="19"/>
      <c r="Q55" s="19"/>
      <c r="R55" s="19"/>
      <c r="S55" s="19"/>
      <c r="T55" s="19"/>
      <c r="U55" s="19"/>
      <c r="V55" s="19"/>
    </row>
    <row r="56" spans="1:22" x14ac:dyDescent="0.25">
      <c r="A56" s="19"/>
      <c r="B56" s="19"/>
      <c r="C56" s="19"/>
      <c r="D56" s="19"/>
      <c r="E56" s="19"/>
      <c r="F56" s="19"/>
      <c r="G56" s="19"/>
      <c r="H56" s="19"/>
      <c r="I56" s="19"/>
      <c r="J56" s="19"/>
      <c r="K56" s="19"/>
      <c r="L56" s="19"/>
      <c r="M56" s="19"/>
      <c r="N56" s="19"/>
      <c r="O56" s="19"/>
      <c r="P56" s="19"/>
      <c r="Q56" s="19"/>
      <c r="R56" s="19"/>
      <c r="S56" s="19"/>
      <c r="T56" s="19"/>
      <c r="U56" s="19"/>
      <c r="V56" s="19"/>
    </row>
    <row r="57" spans="1:22" x14ac:dyDescent="0.25">
      <c r="A57" s="19"/>
      <c r="B57" s="19"/>
      <c r="C57" s="19"/>
      <c r="D57" s="19"/>
      <c r="E57" s="19"/>
      <c r="F57" s="19"/>
      <c r="G57" s="19"/>
      <c r="H57" s="19"/>
      <c r="I57" s="19"/>
      <c r="J57" s="19"/>
      <c r="K57" s="19"/>
      <c r="L57" s="19"/>
      <c r="M57" s="19"/>
      <c r="N57" s="19"/>
      <c r="O57" s="19"/>
      <c r="P57" s="19"/>
      <c r="Q57" s="19"/>
      <c r="R57" s="19"/>
      <c r="S57" s="19"/>
      <c r="T57" s="19"/>
      <c r="U57" s="19"/>
      <c r="V57" s="19"/>
    </row>
    <row r="58" spans="1:22" x14ac:dyDescent="0.25">
      <c r="A58" s="19"/>
      <c r="B58" s="19"/>
      <c r="C58" s="19"/>
      <c r="D58" s="19"/>
      <c r="E58" s="19"/>
      <c r="F58" s="19"/>
      <c r="G58" s="19"/>
      <c r="H58" s="19"/>
      <c r="I58" s="19"/>
      <c r="J58" s="19"/>
      <c r="K58" s="19"/>
      <c r="L58" s="19"/>
      <c r="M58" s="19"/>
      <c r="N58" s="19"/>
      <c r="O58" s="19"/>
      <c r="P58" s="19"/>
      <c r="Q58" s="19"/>
      <c r="R58" s="19"/>
      <c r="S58" s="19"/>
      <c r="T58" s="19"/>
      <c r="U58" s="19"/>
      <c r="V58" s="19"/>
    </row>
    <row r="59" spans="1:22" x14ac:dyDescent="0.25">
      <c r="A59" s="19"/>
      <c r="B59" s="19"/>
      <c r="C59" s="19"/>
      <c r="D59" s="19"/>
      <c r="E59" s="19"/>
      <c r="F59" s="19"/>
      <c r="G59" s="19"/>
      <c r="H59" s="19"/>
      <c r="I59" s="19"/>
      <c r="J59" s="19"/>
      <c r="K59" s="19"/>
      <c r="L59" s="19"/>
      <c r="M59" s="19"/>
      <c r="N59" s="19"/>
      <c r="O59" s="19"/>
      <c r="P59" s="19"/>
      <c r="Q59" s="19"/>
      <c r="R59" s="19"/>
      <c r="S59" s="19"/>
      <c r="T59" s="19"/>
      <c r="U59" s="19"/>
      <c r="V59" s="19"/>
    </row>
    <row r="60" spans="1:22" x14ac:dyDescent="0.25">
      <c r="A60" s="19"/>
      <c r="B60" s="19"/>
      <c r="C60" s="19"/>
      <c r="D60" s="19"/>
      <c r="E60" s="19"/>
      <c r="F60" s="19"/>
      <c r="G60" s="19"/>
      <c r="H60" s="19"/>
      <c r="I60" s="19"/>
      <c r="J60" s="19"/>
      <c r="K60" s="19"/>
      <c r="L60" s="19"/>
      <c r="M60" s="19"/>
      <c r="N60" s="19"/>
      <c r="O60" s="19"/>
      <c r="P60" s="19"/>
      <c r="Q60" s="19"/>
      <c r="R60" s="19"/>
      <c r="S60" s="19"/>
      <c r="T60" s="19"/>
      <c r="U60" s="19"/>
      <c r="V60" s="19"/>
    </row>
    <row r="61" spans="1:22" x14ac:dyDescent="0.25">
      <c r="A61" s="19"/>
      <c r="B61" s="19"/>
      <c r="C61" s="19"/>
      <c r="D61" s="19"/>
      <c r="E61" s="19"/>
      <c r="F61" s="19"/>
      <c r="G61" s="19"/>
      <c r="H61" s="19"/>
      <c r="I61" s="19"/>
      <c r="J61" s="19"/>
      <c r="K61" s="19"/>
      <c r="L61" s="19"/>
      <c r="M61" s="19"/>
      <c r="N61" s="19"/>
      <c r="O61" s="19"/>
      <c r="P61" s="19"/>
      <c r="Q61" s="19"/>
      <c r="R61" s="19"/>
      <c r="S61" s="19"/>
      <c r="T61" s="19"/>
      <c r="U61" s="19"/>
      <c r="V61" s="19"/>
    </row>
    <row r="62" spans="1:22" x14ac:dyDescent="0.25">
      <c r="A62" s="19"/>
      <c r="B62" s="19"/>
      <c r="C62" s="19"/>
      <c r="D62" s="19"/>
      <c r="E62" s="19"/>
      <c r="F62" s="19"/>
      <c r="G62" s="19"/>
      <c r="H62" s="19"/>
      <c r="I62" s="19"/>
      <c r="J62" s="19"/>
      <c r="K62" s="19"/>
      <c r="L62" s="19"/>
      <c r="M62" s="19"/>
      <c r="N62" s="19"/>
      <c r="O62" s="19"/>
      <c r="P62" s="19"/>
      <c r="Q62" s="19"/>
      <c r="R62" s="19"/>
      <c r="S62" s="19"/>
      <c r="T62" s="19"/>
      <c r="U62" s="19"/>
      <c r="V62" s="19"/>
    </row>
    <row r="63" spans="1:22" x14ac:dyDescent="0.25">
      <c r="A63" s="19"/>
      <c r="B63" s="19"/>
      <c r="C63" s="19"/>
      <c r="D63" s="19"/>
      <c r="E63" s="19"/>
      <c r="F63" s="19"/>
      <c r="G63" s="19"/>
      <c r="H63" s="19"/>
      <c r="I63" s="19"/>
      <c r="J63" s="19"/>
      <c r="K63" s="19"/>
      <c r="L63" s="19"/>
      <c r="M63" s="19"/>
      <c r="N63" s="19"/>
      <c r="O63" s="19"/>
      <c r="P63" s="19"/>
      <c r="Q63" s="19"/>
      <c r="R63" s="19"/>
      <c r="S63" s="19"/>
      <c r="T63" s="19"/>
      <c r="U63" s="19"/>
      <c r="V63" s="19"/>
    </row>
    <row r="64" spans="1:22" x14ac:dyDescent="0.25">
      <c r="A64" s="19"/>
      <c r="B64" s="19"/>
      <c r="C64" s="19"/>
      <c r="D64" s="19"/>
      <c r="E64" s="19"/>
      <c r="F64" s="19"/>
      <c r="G64" s="19"/>
      <c r="H64" s="19"/>
      <c r="I64" s="19"/>
      <c r="J64" s="19"/>
      <c r="K64" s="19"/>
      <c r="L64" s="19"/>
      <c r="M64" s="19"/>
      <c r="N64" s="19"/>
      <c r="O64" s="19"/>
      <c r="P64" s="19"/>
      <c r="Q64" s="19"/>
      <c r="R64" s="19"/>
      <c r="S64" s="19"/>
      <c r="T64" s="19"/>
      <c r="U64" s="19"/>
      <c r="V64" s="19"/>
    </row>
    <row r="65" spans="1:22" x14ac:dyDescent="0.25">
      <c r="A65" s="19"/>
      <c r="B65" s="19"/>
      <c r="C65" s="19"/>
      <c r="D65" s="19"/>
      <c r="E65" s="19"/>
      <c r="F65" s="19"/>
      <c r="G65" s="19"/>
      <c r="H65" s="19"/>
      <c r="I65" s="19"/>
      <c r="J65" s="19"/>
      <c r="K65" s="19"/>
      <c r="L65" s="19"/>
      <c r="M65" s="19"/>
      <c r="N65" s="19"/>
      <c r="O65" s="19"/>
      <c r="P65" s="19"/>
      <c r="Q65" s="19"/>
      <c r="R65" s="19"/>
      <c r="S65" s="19"/>
      <c r="T65" s="19"/>
      <c r="U65" s="19"/>
      <c r="V65" s="19"/>
    </row>
    <row r="66" spans="1:22" x14ac:dyDescent="0.25">
      <c r="A66" s="19"/>
      <c r="B66" s="19"/>
      <c r="C66" s="19"/>
      <c r="D66" s="19"/>
      <c r="E66" s="19"/>
      <c r="F66" s="19"/>
      <c r="G66" s="19"/>
      <c r="H66" s="19"/>
      <c r="I66" s="19"/>
      <c r="J66" s="19"/>
      <c r="K66" s="19"/>
      <c r="L66" s="19"/>
      <c r="M66" s="19"/>
      <c r="N66" s="19"/>
      <c r="O66" s="19"/>
      <c r="P66" s="19"/>
      <c r="Q66" s="19"/>
      <c r="R66" s="19"/>
      <c r="S66" s="19"/>
      <c r="T66" s="19"/>
      <c r="U66" s="19"/>
      <c r="V66" s="19"/>
    </row>
    <row r="67" spans="1:22" x14ac:dyDescent="0.25">
      <c r="A67" s="19"/>
      <c r="B67" s="19"/>
      <c r="C67" s="19"/>
      <c r="D67" s="19"/>
      <c r="E67" s="19"/>
      <c r="F67" s="19"/>
      <c r="G67" s="19"/>
      <c r="H67" s="19"/>
      <c r="I67" s="19"/>
      <c r="J67" s="19"/>
      <c r="K67" s="19"/>
      <c r="L67" s="19"/>
      <c r="M67" s="19"/>
      <c r="N67" s="19"/>
      <c r="O67" s="19"/>
      <c r="P67" s="19"/>
      <c r="Q67" s="19"/>
      <c r="R67" s="19"/>
      <c r="S67" s="19"/>
      <c r="T67" s="19"/>
      <c r="U67" s="19"/>
      <c r="V67" s="19"/>
    </row>
    <row r="68" spans="1:22" x14ac:dyDescent="0.25">
      <c r="A68" s="19"/>
      <c r="B68" s="19"/>
      <c r="C68" s="19"/>
      <c r="D68" s="19"/>
      <c r="E68" s="19"/>
      <c r="F68" s="19"/>
      <c r="G68" s="19"/>
      <c r="H68" s="19"/>
      <c r="I68" s="19"/>
      <c r="J68" s="19"/>
      <c r="K68" s="19"/>
      <c r="L68" s="19"/>
      <c r="M68" s="19"/>
      <c r="N68" s="19"/>
      <c r="O68" s="19"/>
      <c r="P68" s="19"/>
      <c r="Q68" s="19"/>
      <c r="R68" s="19"/>
      <c r="S68" s="19"/>
      <c r="T68" s="19"/>
      <c r="U68" s="19"/>
      <c r="V68" s="19"/>
    </row>
    <row r="69" spans="1:22" x14ac:dyDescent="0.25">
      <c r="A69" s="19"/>
      <c r="B69" s="19"/>
      <c r="C69" s="19"/>
      <c r="D69" s="19"/>
      <c r="E69" s="19"/>
      <c r="F69" s="19"/>
      <c r="G69" s="19"/>
      <c r="H69" s="19"/>
      <c r="I69" s="19"/>
      <c r="J69" s="19"/>
      <c r="K69" s="19"/>
      <c r="L69" s="19"/>
      <c r="M69" s="19"/>
      <c r="N69" s="19"/>
      <c r="O69" s="19"/>
      <c r="P69" s="19"/>
      <c r="Q69" s="19"/>
      <c r="R69" s="19"/>
      <c r="S69" s="19"/>
      <c r="T69" s="19"/>
      <c r="U69" s="19"/>
      <c r="V69" s="19"/>
    </row>
    <row r="70" spans="1:22" x14ac:dyDescent="0.25">
      <c r="A70" s="19"/>
      <c r="B70" s="19"/>
      <c r="C70" s="19"/>
      <c r="D70" s="19"/>
      <c r="E70" s="19"/>
      <c r="F70" s="19"/>
      <c r="G70" s="19"/>
      <c r="H70" s="19"/>
      <c r="I70" s="19"/>
      <c r="J70" s="19"/>
      <c r="K70" s="19"/>
      <c r="L70" s="19"/>
      <c r="M70" s="19"/>
      <c r="N70" s="19"/>
      <c r="O70" s="19"/>
      <c r="P70" s="19"/>
      <c r="Q70" s="19"/>
      <c r="R70" s="19"/>
      <c r="S70" s="19"/>
      <c r="T70" s="19"/>
      <c r="U70" s="19"/>
      <c r="V70" s="19"/>
    </row>
    <row r="71" spans="1:22" x14ac:dyDescent="0.25">
      <c r="A71" s="19"/>
      <c r="B71" s="19"/>
      <c r="C71" s="19"/>
      <c r="D71" s="19"/>
      <c r="E71" s="19"/>
      <c r="F71" s="19"/>
      <c r="G71" s="19"/>
      <c r="H71" s="19"/>
      <c r="I71" s="19"/>
      <c r="J71" s="19"/>
      <c r="K71" s="19"/>
      <c r="L71" s="19"/>
      <c r="M71" s="19"/>
      <c r="N71" s="19"/>
      <c r="O71" s="19"/>
      <c r="P71" s="19"/>
      <c r="Q71" s="19"/>
      <c r="R71" s="19"/>
      <c r="S71" s="19"/>
      <c r="T71" s="19"/>
      <c r="U71" s="19"/>
      <c r="V71" s="19"/>
    </row>
    <row r="72" spans="1:22" x14ac:dyDescent="0.25">
      <c r="A72" s="19"/>
      <c r="B72" s="19"/>
      <c r="C72" s="19"/>
      <c r="D72" s="19"/>
      <c r="E72" s="19"/>
      <c r="F72" s="19"/>
      <c r="G72" s="19"/>
      <c r="H72" s="19"/>
      <c r="I72" s="19"/>
      <c r="J72" s="19"/>
      <c r="K72" s="19"/>
      <c r="L72" s="19"/>
      <c r="M72" s="19"/>
      <c r="N72" s="19"/>
      <c r="O72" s="19"/>
      <c r="P72" s="19"/>
      <c r="Q72" s="19"/>
      <c r="R72" s="19"/>
      <c r="S72" s="19"/>
      <c r="T72" s="19"/>
      <c r="U72" s="19"/>
      <c r="V72" s="19"/>
    </row>
    <row r="73" spans="1:22" x14ac:dyDescent="0.25">
      <c r="A73" s="19"/>
      <c r="B73" s="19"/>
      <c r="C73" s="19"/>
      <c r="D73" s="19"/>
      <c r="E73" s="19"/>
      <c r="F73" s="19"/>
      <c r="G73" s="19"/>
      <c r="H73" s="19"/>
      <c r="I73" s="19"/>
      <c r="J73" s="19"/>
      <c r="K73" s="19"/>
      <c r="L73" s="19"/>
      <c r="M73" s="19"/>
      <c r="N73" s="19"/>
      <c r="O73" s="19"/>
      <c r="P73" s="19"/>
      <c r="Q73" s="19"/>
      <c r="R73" s="19"/>
      <c r="S73" s="19"/>
      <c r="T73" s="19"/>
      <c r="U73" s="19"/>
      <c r="V73" s="19"/>
    </row>
    <row r="74" spans="1:22" x14ac:dyDescent="0.25">
      <c r="A74" s="19"/>
      <c r="B74" s="19"/>
      <c r="C74" s="19"/>
      <c r="D74" s="19"/>
      <c r="E74" s="19"/>
      <c r="F74" s="19"/>
      <c r="G74" s="19"/>
      <c r="H74" s="19"/>
      <c r="I74" s="19"/>
      <c r="J74" s="19"/>
      <c r="K74" s="19"/>
      <c r="L74" s="19"/>
      <c r="M74" s="19"/>
      <c r="N74" s="19"/>
      <c r="O74" s="19"/>
      <c r="P74" s="19"/>
      <c r="Q74" s="19"/>
      <c r="R74" s="19"/>
      <c r="S74" s="19"/>
      <c r="T74" s="19"/>
      <c r="U74" s="19"/>
      <c r="V74" s="19"/>
    </row>
    <row r="75" spans="1:22" x14ac:dyDescent="0.25">
      <c r="A75" s="19"/>
      <c r="B75" s="19"/>
      <c r="C75" s="19"/>
      <c r="D75" s="19"/>
      <c r="E75" s="19"/>
      <c r="F75" s="19"/>
      <c r="G75" s="19"/>
      <c r="H75" s="19"/>
      <c r="I75" s="19"/>
      <c r="J75" s="19"/>
      <c r="K75" s="19"/>
      <c r="L75" s="19"/>
      <c r="M75" s="19"/>
      <c r="N75" s="19"/>
      <c r="O75" s="19"/>
      <c r="P75" s="19"/>
      <c r="Q75" s="19"/>
      <c r="R75" s="19"/>
      <c r="S75" s="19"/>
      <c r="T75" s="19"/>
      <c r="U75" s="19"/>
      <c r="V75" s="19"/>
    </row>
    <row r="76" spans="1:22" x14ac:dyDescent="0.25">
      <c r="A76" s="19"/>
      <c r="B76" s="19"/>
      <c r="C76" s="19"/>
      <c r="D76" s="19"/>
      <c r="E76" s="19"/>
      <c r="F76" s="19"/>
      <c r="G76" s="19"/>
      <c r="H76" s="19"/>
      <c r="I76" s="19"/>
      <c r="J76" s="19"/>
      <c r="K76" s="19"/>
      <c r="L76" s="19"/>
      <c r="M76" s="19"/>
      <c r="N76" s="19"/>
      <c r="O76" s="19"/>
      <c r="P76" s="19"/>
      <c r="Q76" s="19"/>
      <c r="R76" s="19"/>
      <c r="S76" s="19"/>
      <c r="T76" s="19"/>
      <c r="U76" s="19"/>
      <c r="V76" s="19"/>
    </row>
    <row r="77" spans="1:22" x14ac:dyDescent="0.25">
      <c r="A77" s="19"/>
      <c r="B77" s="19"/>
      <c r="C77" s="19"/>
      <c r="D77" s="19"/>
      <c r="E77" s="19"/>
      <c r="F77" s="19"/>
      <c r="G77" s="19"/>
      <c r="H77" s="19"/>
      <c r="I77" s="19"/>
      <c r="J77" s="19"/>
      <c r="K77" s="19"/>
      <c r="L77" s="19"/>
      <c r="M77" s="19"/>
      <c r="N77" s="19"/>
      <c r="O77" s="19"/>
      <c r="P77" s="19"/>
      <c r="Q77" s="19"/>
      <c r="R77" s="19"/>
      <c r="S77" s="19"/>
      <c r="T77" s="19"/>
      <c r="U77" s="19"/>
      <c r="V77" s="19"/>
    </row>
    <row r="78" spans="1:22" x14ac:dyDescent="0.25">
      <c r="A78" s="19"/>
      <c r="B78" s="19"/>
      <c r="C78" s="19"/>
      <c r="D78" s="19"/>
      <c r="E78" s="19"/>
      <c r="F78" s="19"/>
      <c r="G78" s="19"/>
      <c r="H78" s="19"/>
      <c r="I78" s="19"/>
      <c r="J78" s="19"/>
      <c r="K78" s="19"/>
      <c r="L78" s="19"/>
      <c r="M78" s="19"/>
      <c r="N78" s="19"/>
      <c r="O78" s="19"/>
      <c r="P78" s="19"/>
      <c r="Q78" s="19"/>
      <c r="R78" s="19"/>
      <c r="S78" s="19"/>
      <c r="T78" s="19"/>
      <c r="U78" s="19"/>
      <c r="V78" s="19"/>
    </row>
    <row r="79" spans="1:22" x14ac:dyDescent="0.25">
      <c r="A79" s="19"/>
      <c r="B79" s="19"/>
      <c r="C79" s="19"/>
      <c r="D79" s="19"/>
      <c r="E79" s="19"/>
      <c r="F79" s="19"/>
      <c r="G79" s="19"/>
      <c r="H79" s="19"/>
      <c r="I79" s="19"/>
      <c r="J79" s="19"/>
      <c r="K79" s="19"/>
      <c r="L79" s="19"/>
      <c r="M79" s="19"/>
      <c r="N79" s="19"/>
      <c r="O79" s="19"/>
      <c r="P79" s="19"/>
      <c r="Q79" s="19"/>
      <c r="R79" s="19"/>
      <c r="S79" s="19"/>
      <c r="T79" s="19"/>
      <c r="U79" s="19"/>
      <c r="V79" s="19"/>
    </row>
    <row r="80" spans="1:22" x14ac:dyDescent="0.25">
      <c r="A80" s="19"/>
      <c r="B80" s="19"/>
      <c r="C80" s="19"/>
      <c r="D80" s="19"/>
      <c r="E80" s="19"/>
      <c r="F80" s="19"/>
      <c r="G80" s="19"/>
      <c r="H80" s="19"/>
      <c r="I80" s="19"/>
      <c r="J80" s="19"/>
      <c r="K80" s="19"/>
      <c r="L80" s="19"/>
      <c r="M80" s="19"/>
      <c r="N80" s="19"/>
      <c r="O80" s="19"/>
      <c r="P80" s="19"/>
      <c r="Q80" s="19"/>
      <c r="R80" s="19"/>
      <c r="S80" s="19"/>
      <c r="T80" s="19"/>
      <c r="U80" s="19"/>
      <c r="V80" s="19"/>
    </row>
    <row r="81" spans="1:22" x14ac:dyDescent="0.25">
      <c r="A81" s="19"/>
      <c r="B81" s="19"/>
      <c r="C81" s="19"/>
      <c r="D81" s="19"/>
      <c r="E81" s="19"/>
      <c r="F81" s="19"/>
      <c r="G81" s="19"/>
      <c r="H81" s="19"/>
      <c r="I81" s="19"/>
      <c r="J81" s="19"/>
      <c r="K81" s="19"/>
      <c r="L81" s="19"/>
      <c r="M81" s="19"/>
      <c r="N81" s="19"/>
      <c r="O81" s="19"/>
      <c r="P81" s="19"/>
      <c r="Q81" s="19"/>
      <c r="R81" s="19"/>
      <c r="S81" s="19"/>
      <c r="T81" s="19"/>
      <c r="U81" s="19"/>
      <c r="V81" s="19"/>
    </row>
    <row r="82" spans="1:22" x14ac:dyDescent="0.25">
      <c r="A82" s="19"/>
      <c r="B82" s="19"/>
      <c r="C82" s="19"/>
      <c r="D82" s="19"/>
      <c r="E82" s="19"/>
      <c r="F82" s="19"/>
      <c r="G82" s="19"/>
      <c r="H82" s="19"/>
      <c r="I82" s="19"/>
      <c r="J82" s="19"/>
      <c r="K82" s="19"/>
      <c r="L82" s="19"/>
      <c r="M82" s="19"/>
      <c r="N82" s="19"/>
      <c r="O82" s="19"/>
      <c r="P82" s="19"/>
      <c r="Q82" s="19"/>
      <c r="R82" s="19"/>
      <c r="S82" s="19"/>
      <c r="T82" s="19"/>
      <c r="U82" s="19"/>
      <c r="V82" s="19"/>
    </row>
    <row r="83" spans="1:22" x14ac:dyDescent="0.25">
      <c r="A83" s="19"/>
      <c r="B83" s="19"/>
      <c r="C83" s="19"/>
      <c r="D83" s="19"/>
      <c r="E83" s="19"/>
      <c r="F83" s="19"/>
      <c r="G83" s="19"/>
      <c r="H83" s="19"/>
      <c r="I83" s="19"/>
      <c r="J83" s="19"/>
      <c r="K83" s="19"/>
      <c r="L83" s="19"/>
      <c r="M83" s="19"/>
      <c r="N83" s="19"/>
      <c r="O83" s="19"/>
      <c r="P83" s="19"/>
      <c r="Q83" s="19"/>
      <c r="R83" s="19"/>
      <c r="S83" s="19"/>
      <c r="T83" s="19"/>
      <c r="U83" s="19"/>
      <c r="V83" s="19"/>
    </row>
    <row r="84" spans="1:22" x14ac:dyDescent="0.25">
      <c r="A84" s="19"/>
      <c r="B84" s="19"/>
      <c r="C84" s="19"/>
      <c r="D84" s="19"/>
      <c r="E84" s="19"/>
      <c r="F84" s="19"/>
      <c r="G84" s="19"/>
      <c r="H84" s="19"/>
      <c r="I84" s="19"/>
      <c r="J84" s="19"/>
      <c r="K84" s="19"/>
      <c r="L84" s="19"/>
      <c r="M84" s="19"/>
      <c r="N84" s="19"/>
      <c r="O84" s="19"/>
      <c r="P84" s="19"/>
      <c r="Q84" s="19"/>
      <c r="R84" s="19"/>
      <c r="S84" s="19"/>
      <c r="T84" s="19"/>
      <c r="U84" s="19"/>
      <c r="V84" s="19"/>
    </row>
    <row r="85" spans="1:22" x14ac:dyDescent="0.25">
      <c r="A85" s="19"/>
      <c r="B85" s="19"/>
      <c r="C85" s="19"/>
      <c r="D85" s="19"/>
      <c r="E85" s="19"/>
      <c r="F85" s="19"/>
      <c r="G85" s="19"/>
      <c r="H85" s="19"/>
      <c r="I85" s="19"/>
      <c r="J85" s="19"/>
      <c r="K85" s="19"/>
      <c r="L85" s="19"/>
      <c r="M85" s="19"/>
      <c r="N85" s="19"/>
      <c r="O85" s="19"/>
      <c r="P85" s="19"/>
      <c r="Q85" s="19"/>
      <c r="R85" s="19"/>
      <c r="S85" s="19"/>
      <c r="T85" s="19"/>
      <c r="U85" s="19"/>
      <c r="V85" s="19"/>
    </row>
    <row r="86" spans="1:22" x14ac:dyDescent="0.25">
      <c r="A86" s="19"/>
      <c r="B86" s="19"/>
      <c r="C86" s="19"/>
      <c r="D86" s="19"/>
      <c r="E86" s="19"/>
      <c r="F86" s="19"/>
      <c r="G86" s="19"/>
      <c r="H86" s="19"/>
      <c r="I86" s="19"/>
      <c r="J86" s="19"/>
      <c r="K86" s="19"/>
      <c r="L86" s="19"/>
      <c r="M86" s="19"/>
      <c r="N86" s="19"/>
      <c r="O86" s="19"/>
      <c r="P86" s="19"/>
      <c r="Q86" s="19"/>
      <c r="R86" s="19"/>
      <c r="S86" s="19"/>
      <c r="T86" s="19"/>
      <c r="U86" s="19"/>
      <c r="V86" s="19"/>
    </row>
    <row r="87" spans="1:22" x14ac:dyDescent="0.25">
      <c r="A87" s="19"/>
      <c r="B87" s="19"/>
      <c r="C87" s="19"/>
      <c r="D87" s="19"/>
      <c r="E87" s="19"/>
      <c r="F87" s="19"/>
      <c r="G87" s="19"/>
      <c r="H87" s="19"/>
      <c r="I87" s="19"/>
      <c r="J87" s="19"/>
      <c r="K87" s="19"/>
      <c r="L87" s="19"/>
      <c r="M87" s="19"/>
      <c r="N87" s="19"/>
      <c r="O87" s="19"/>
      <c r="P87" s="19"/>
      <c r="Q87" s="19"/>
      <c r="R87" s="19"/>
      <c r="S87" s="19"/>
      <c r="T87" s="19"/>
      <c r="U87" s="19"/>
      <c r="V87" s="19"/>
    </row>
    <row r="88" spans="1:22" x14ac:dyDescent="0.25">
      <c r="A88" s="19"/>
      <c r="B88" s="19"/>
      <c r="C88" s="19"/>
      <c r="D88" s="19"/>
      <c r="E88" s="19"/>
      <c r="F88" s="19"/>
      <c r="G88" s="19"/>
      <c r="H88" s="19"/>
      <c r="I88" s="19"/>
      <c r="J88" s="19"/>
      <c r="K88" s="19"/>
      <c r="L88" s="19"/>
      <c r="M88" s="19"/>
      <c r="N88" s="19"/>
      <c r="O88" s="19"/>
      <c r="P88" s="19"/>
      <c r="Q88" s="19"/>
      <c r="R88" s="19"/>
      <c r="S88" s="19"/>
      <c r="T88" s="19"/>
      <c r="U88" s="19"/>
      <c r="V88" s="19"/>
    </row>
    <row r="89" spans="1:22" x14ac:dyDescent="0.25">
      <c r="A89" s="19"/>
      <c r="B89" s="19"/>
      <c r="C89" s="19"/>
      <c r="D89" s="19"/>
      <c r="E89" s="19"/>
      <c r="F89" s="19"/>
      <c r="G89" s="19"/>
      <c r="H89" s="19"/>
      <c r="I89" s="19"/>
      <c r="J89" s="19"/>
      <c r="K89" s="19"/>
      <c r="L89" s="19"/>
      <c r="M89" s="19"/>
      <c r="N89" s="19"/>
      <c r="O89" s="19"/>
      <c r="P89" s="19"/>
      <c r="Q89" s="19"/>
      <c r="R89" s="19"/>
      <c r="S89" s="19"/>
      <c r="T89" s="19"/>
      <c r="U89" s="19"/>
      <c r="V89" s="19"/>
    </row>
    <row r="90" spans="1:22" x14ac:dyDescent="0.25">
      <c r="A90" s="19"/>
      <c r="B90" s="19"/>
      <c r="C90" s="19"/>
      <c r="D90" s="19"/>
      <c r="E90" s="19"/>
      <c r="F90" s="19"/>
      <c r="G90" s="19"/>
      <c r="H90" s="19"/>
      <c r="I90" s="19"/>
      <c r="J90" s="19"/>
      <c r="K90" s="19"/>
      <c r="L90" s="19"/>
      <c r="M90" s="19"/>
      <c r="N90" s="19"/>
      <c r="O90" s="19"/>
      <c r="P90" s="19"/>
      <c r="Q90" s="19"/>
      <c r="R90" s="19"/>
      <c r="S90" s="19"/>
      <c r="T90" s="19"/>
      <c r="U90" s="19"/>
      <c r="V90" s="19"/>
    </row>
    <row r="91" spans="1:22" x14ac:dyDescent="0.25">
      <c r="A91" s="19"/>
      <c r="B91" s="19"/>
      <c r="C91" s="19"/>
      <c r="D91" s="19"/>
      <c r="E91" s="19"/>
      <c r="F91" s="19"/>
      <c r="G91" s="19"/>
      <c r="H91" s="19"/>
      <c r="I91" s="19"/>
      <c r="J91" s="19"/>
      <c r="K91" s="19"/>
      <c r="L91" s="19"/>
      <c r="M91" s="19"/>
      <c r="N91" s="19"/>
      <c r="O91" s="19"/>
      <c r="P91" s="19"/>
      <c r="Q91" s="19"/>
      <c r="R91" s="19"/>
      <c r="S91" s="19"/>
      <c r="T91" s="19"/>
      <c r="U91" s="19"/>
      <c r="V91" s="19"/>
    </row>
    <row r="92" spans="1:22" x14ac:dyDescent="0.25">
      <c r="A92" s="19"/>
      <c r="B92" s="19"/>
      <c r="C92" s="19"/>
      <c r="D92" s="19"/>
      <c r="E92" s="19"/>
      <c r="F92" s="19"/>
      <c r="G92" s="19"/>
      <c r="H92" s="19"/>
      <c r="I92" s="19"/>
      <c r="J92" s="19"/>
      <c r="K92" s="19"/>
      <c r="L92" s="19"/>
      <c r="M92" s="19"/>
      <c r="N92" s="19"/>
      <c r="O92" s="19"/>
      <c r="P92" s="19"/>
      <c r="Q92" s="19"/>
      <c r="R92" s="19"/>
      <c r="S92" s="19"/>
      <c r="T92" s="19"/>
      <c r="U92" s="19"/>
      <c r="V92" s="19"/>
    </row>
    <row r="93" spans="1:22" x14ac:dyDescent="0.25">
      <c r="A93" s="19"/>
      <c r="B93" s="19"/>
      <c r="C93" s="19"/>
      <c r="D93" s="19"/>
      <c r="E93" s="19"/>
      <c r="F93" s="19"/>
      <c r="G93" s="19"/>
      <c r="H93" s="19"/>
      <c r="I93" s="19"/>
      <c r="J93" s="19"/>
      <c r="K93" s="19"/>
      <c r="L93" s="19"/>
      <c r="M93" s="19"/>
      <c r="N93" s="19"/>
      <c r="O93" s="19"/>
      <c r="P93" s="19"/>
      <c r="Q93" s="19"/>
      <c r="R93" s="19"/>
      <c r="S93" s="19"/>
      <c r="T93" s="19"/>
      <c r="U93" s="19"/>
      <c r="V93" s="19"/>
    </row>
    <row r="94" spans="1:22" x14ac:dyDescent="0.25">
      <c r="A94" s="19"/>
      <c r="B94" s="19"/>
      <c r="C94" s="19"/>
      <c r="D94" s="19"/>
      <c r="E94" s="19"/>
      <c r="F94" s="19"/>
      <c r="G94" s="19"/>
      <c r="H94" s="19"/>
      <c r="I94" s="19"/>
      <c r="J94" s="19"/>
      <c r="K94" s="19"/>
      <c r="L94" s="19"/>
      <c r="M94" s="19"/>
      <c r="N94" s="19"/>
      <c r="O94" s="19"/>
      <c r="P94" s="19"/>
      <c r="Q94" s="19"/>
      <c r="R94" s="19"/>
      <c r="S94" s="19"/>
      <c r="T94" s="19"/>
      <c r="U94" s="19"/>
      <c r="V94" s="19"/>
    </row>
    <row r="95" spans="1:22" x14ac:dyDescent="0.25">
      <c r="A95" s="19"/>
      <c r="B95" s="19"/>
      <c r="C95" s="19"/>
      <c r="D95" s="19"/>
      <c r="E95" s="19"/>
      <c r="F95" s="19"/>
      <c r="G95" s="19"/>
      <c r="H95" s="19"/>
      <c r="I95" s="19"/>
      <c r="J95" s="19"/>
      <c r="K95" s="19"/>
      <c r="L95" s="19"/>
      <c r="M95" s="19"/>
      <c r="N95" s="19"/>
      <c r="O95" s="19"/>
      <c r="P95" s="19"/>
      <c r="Q95" s="19"/>
      <c r="R95" s="19"/>
      <c r="S95" s="19"/>
      <c r="T95" s="19"/>
      <c r="U95" s="19"/>
      <c r="V95" s="19"/>
    </row>
    <row r="96" spans="1:22" x14ac:dyDescent="0.25">
      <c r="A96" s="19"/>
      <c r="B96" s="19"/>
      <c r="C96" s="19"/>
      <c r="D96" s="19"/>
      <c r="E96" s="19"/>
      <c r="F96" s="19"/>
      <c r="G96" s="19"/>
      <c r="H96" s="19"/>
      <c r="I96" s="19"/>
      <c r="J96" s="19"/>
      <c r="K96" s="19"/>
      <c r="L96" s="19"/>
      <c r="M96" s="19"/>
      <c r="N96" s="19"/>
      <c r="O96" s="19"/>
      <c r="P96" s="19"/>
      <c r="Q96" s="19"/>
      <c r="R96" s="19"/>
      <c r="S96" s="19"/>
      <c r="T96" s="19"/>
      <c r="U96" s="19"/>
      <c r="V96" s="19"/>
    </row>
    <row r="97" spans="1:22" x14ac:dyDescent="0.25">
      <c r="A97" s="19"/>
      <c r="B97" s="19"/>
      <c r="C97" s="19"/>
      <c r="D97" s="19"/>
      <c r="E97" s="19"/>
      <c r="F97" s="19"/>
      <c r="G97" s="19"/>
      <c r="H97" s="19"/>
      <c r="I97" s="19"/>
      <c r="J97" s="19"/>
      <c r="K97" s="19"/>
      <c r="L97" s="19"/>
      <c r="M97" s="19"/>
      <c r="N97" s="19"/>
      <c r="O97" s="19"/>
      <c r="P97" s="19"/>
      <c r="Q97" s="19"/>
      <c r="R97" s="19"/>
      <c r="S97" s="19"/>
      <c r="T97" s="19"/>
      <c r="U97" s="19"/>
      <c r="V97" s="19"/>
    </row>
    <row r="98" spans="1:22" x14ac:dyDescent="0.25">
      <c r="A98" s="19"/>
      <c r="B98" s="19"/>
      <c r="C98" s="19"/>
      <c r="D98" s="19"/>
      <c r="E98" s="19"/>
      <c r="F98" s="19"/>
      <c r="G98" s="19"/>
      <c r="H98" s="19"/>
      <c r="I98" s="19"/>
      <c r="J98" s="19"/>
      <c r="K98" s="19"/>
      <c r="L98" s="19"/>
      <c r="M98" s="19"/>
      <c r="N98" s="19"/>
      <c r="O98" s="19"/>
      <c r="P98" s="19"/>
      <c r="Q98" s="19"/>
      <c r="R98" s="19"/>
      <c r="S98" s="19"/>
      <c r="T98" s="19"/>
      <c r="U98" s="19"/>
      <c r="V98" s="19"/>
    </row>
    <row r="99" spans="1:22" x14ac:dyDescent="0.25">
      <c r="A99" s="19"/>
      <c r="B99" s="19"/>
      <c r="C99" s="19"/>
      <c r="D99" s="19"/>
      <c r="E99" s="19"/>
      <c r="F99" s="19"/>
      <c r="G99" s="19"/>
      <c r="H99" s="19"/>
      <c r="I99" s="19"/>
      <c r="J99" s="19"/>
      <c r="K99" s="19"/>
      <c r="L99" s="19"/>
      <c r="M99" s="19"/>
      <c r="N99" s="19"/>
      <c r="O99" s="19"/>
      <c r="P99" s="19"/>
      <c r="Q99" s="19"/>
      <c r="R99" s="19"/>
      <c r="S99" s="19"/>
      <c r="T99" s="19"/>
      <c r="U99" s="19"/>
      <c r="V99" s="19"/>
    </row>
    <row r="100" spans="1:22"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row>
    <row r="336" spans="1:22"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row>
    <row r="337" spans="1:22"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row>
    <row r="338" spans="1:22"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zoomScale="60" zoomScaleNormal="100" workbookViewId="0">
      <selection activeCell="E24" sqref="E24"/>
    </sheetView>
  </sheetViews>
  <sheetFormatPr defaultRowHeight="15" x14ac:dyDescent="0.25"/>
  <cols>
    <col min="1" max="1" width="7.42578125" style="1" customWidth="1"/>
    <col min="2" max="2" width="25.85546875" style="1" customWidth="1"/>
    <col min="3" max="3" width="23.85546875" style="1" customWidth="1"/>
    <col min="4" max="4" width="16.140625" style="1" customWidth="1"/>
    <col min="5" max="5" width="32.140625" style="1" customWidth="1"/>
    <col min="6" max="6" width="26.85546875" style="1" customWidth="1"/>
    <col min="7" max="7" width="31.710937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0.5703125" style="1" customWidth="1"/>
    <col min="17" max="17" width="56.85546875" style="1" customWidth="1"/>
    <col min="18" max="18" width="27" style="1" customWidth="1"/>
    <col min="19" max="19" width="43" style="1" customWidth="1"/>
    <col min="20" max="16384" width="9.140625" style="1"/>
  </cols>
  <sheetData>
    <row r="1" spans="1:28" s="12" customFormat="1" ht="18.75" customHeight="1" x14ac:dyDescent="0.2">
      <c r="A1" s="18"/>
      <c r="S1" s="35" t="s">
        <v>26</v>
      </c>
    </row>
    <row r="2" spans="1:28" s="12" customFormat="1" ht="18.75" customHeight="1" x14ac:dyDescent="0.3">
      <c r="A2" s="18"/>
      <c r="S2" s="15" t="s">
        <v>9</v>
      </c>
    </row>
    <row r="3" spans="1:28" s="12" customFormat="1" ht="18.75" x14ac:dyDescent="0.3">
      <c r="S3" s="15" t="s">
        <v>25</v>
      </c>
    </row>
    <row r="4" spans="1:28" s="12" customFormat="1" ht="18.75" customHeight="1" x14ac:dyDescent="0.2">
      <c r="A4" s="247" t="s">
        <v>330</v>
      </c>
      <c r="B4" s="247"/>
      <c r="C4" s="247"/>
      <c r="D4" s="247"/>
      <c r="E4" s="247"/>
      <c r="F4" s="247"/>
      <c r="G4" s="247"/>
      <c r="H4" s="247"/>
      <c r="I4" s="247"/>
      <c r="J4" s="247"/>
      <c r="K4" s="247"/>
      <c r="L4" s="247"/>
      <c r="M4" s="247"/>
      <c r="N4" s="247"/>
      <c r="O4" s="247"/>
      <c r="P4" s="247"/>
      <c r="Q4" s="247"/>
      <c r="R4" s="247"/>
      <c r="S4" s="247"/>
    </row>
    <row r="5" spans="1:28" s="12" customFormat="1" ht="15.75" x14ac:dyDescent="0.2">
      <c r="A5" s="17"/>
    </row>
    <row r="6" spans="1:28" s="12" customFormat="1" ht="18.75" x14ac:dyDescent="0.2">
      <c r="A6" s="254" t="s">
        <v>8</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
        <v>328</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48" t="s">
        <v>7</v>
      </c>
      <c r="B9" s="248"/>
      <c r="C9" s="248"/>
      <c r="D9" s="248"/>
      <c r="E9" s="248"/>
      <c r="F9" s="248"/>
      <c r="G9" s="248"/>
      <c r="H9" s="248"/>
      <c r="I9" s="248"/>
      <c r="J9" s="248"/>
      <c r="K9" s="248"/>
      <c r="L9" s="248"/>
      <c r="M9" s="248"/>
      <c r="N9" s="248"/>
      <c r="O9" s="248"/>
      <c r="P9" s="248"/>
      <c r="Q9" s="248"/>
      <c r="R9" s="248"/>
      <c r="S9" s="248"/>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 xml:space="preserve">        F_prj_109104_46722    </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48" t="s">
        <v>6</v>
      </c>
      <c r="B12" s="248"/>
      <c r="C12" s="248"/>
      <c r="D12" s="248"/>
      <c r="E12" s="248"/>
      <c r="F12" s="248"/>
      <c r="G12" s="248"/>
      <c r="H12" s="248"/>
      <c r="I12" s="248"/>
      <c r="J12" s="248"/>
      <c r="K12" s="248"/>
      <c r="L12" s="248"/>
      <c r="M12" s="248"/>
      <c r="N12" s="248"/>
      <c r="O12" s="248"/>
      <c r="P12" s="248"/>
      <c r="Q12" s="248"/>
      <c r="R12" s="248"/>
      <c r="S12" s="248"/>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8.75" x14ac:dyDescent="0.2">
      <c r="A14" s="255" t="str">
        <f>'1. паспорт местоположение'!A15:C15</f>
        <v>Реконструкция ВЛ-6 кВ Ф-17 от ПС "Рудник", для технологического присоединени ЗАО "Урупский ГОК" ( Дог. №509/2011 29.08.2011, ТУ №214) L- 4.99 км</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48" t="s">
        <v>4</v>
      </c>
      <c r="B15" s="248"/>
      <c r="C15" s="248"/>
      <c r="D15" s="248"/>
      <c r="E15" s="248"/>
      <c r="F15" s="248"/>
      <c r="G15" s="248"/>
      <c r="H15" s="248"/>
      <c r="I15" s="248"/>
      <c r="J15" s="248"/>
      <c r="K15" s="248"/>
      <c r="L15" s="248"/>
      <c r="M15" s="248"/>
      <c r="N15" s="248"/>
      <c r="O15" s="248"/>
      <c r="P15" s="248"/>
      <c r="Q15" s="248"/>
      <c r="R15" s="248"/>
      <c r="S15" s="248"/>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61" t="s">
        <v>292</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4"/>
      <c r="U18" s="4"/>
      <c r="V18" s="4"/>
      <c r="W18" s="4"/>
      <c r="X18" s="4"/>
      <c r="Y18" s="4"/>
    </row>
    <row r="19" spans="1:28" s="3" customFormat="1" ht="54" customHeight="1" x14ac:dyDescent="0.2">
      <c r="A19" s="253" t="s">
        <v>3</v>
      </c>
      <c r="B19" s="253" t="s">
        <v>44</v>
      </c>
      <c r="C19" s="256" t="s">
        <v>192</v>
      </c>
      <c r="D19" s="253" t="s">
        <v>191</v>
      </c>
      <c r="E19" s="253" t="s">
        <v>43</v>
      </c>
      <c r="F19" s="253" t="s">
        <v>42</v>
      </c>
      <c r="G19" s="253" t="s">
        <v>187</v>
      </c>
      <c r="H19" s="253" t="s">
        <v>41</v>
      </c>
      <c r="I19" s="253" t="s">
        <v>40</v>
      </c>
      <c r="J19" s="253" t="s">
        <v>39</v>
      </c>
      <c r="K19" s="253" t="s">
        <v>38</v>
      </c>
      <c r="L19" s="253" t="s">
        <v>37</v>
      </c>
      <c r="M19" s="253" t="s">
        <v>36</v>
      </c>
      <c r="N19" s="253" t="s">
        <v>35</v>
      </c>
      <c r="O19" s="253" t="s">
        <v>34</v>
      </c>
      <c r="P19" s="253" t="s">
        <v>33</v>
      </c>
      <c r="Q19" s="253" t="s">
        <v>190</v>
      </c>
      <c r="R19" s="253"/>
      <c r="S19" s="258" t="s">
        <v>286</v>
      </c>
      <c r="T19" s="4"/>
      <c r="U19" s="4"/>
      <c r="V19" s="4"/>
      <c r="W19" s="4"/>
      <c r="X19" s="4"/>
      <c r="Y19" s="4"/>
    </row>
    <row r="20" spans="1:28" s="3" customFormat="1" ht="145.5" customHeight="1" x14ac:dyDescent="0.2">
      <c r="A20" s="253"/>
      <c r="B20" s="253"/>
      <c r="C20" s="257"/>
      <c r="D20" s="253"/>
      <c r="E20" s="253"/>
      <c r="F20" s="253"/>
      <c r="G20" s="253"/>
      <c r="H20" s="253"/>
      <c r="I20" s="253"/>
      <c r="J20" s="253"/>
      <c r="K20" s="253"/>
      <c r="L20" s="253"/>
      <c r="M20" s="253"/>
      <c r="N20" s="253"/>
      <c r="O20" s="253"/>
      <c r="P20" s="253"/>
      <c r="Q20" s="38" t="s">
        <v>188</v>
      </c>
      <c r="R20" s="39" t="s">
        <v>189</v>
      </c>
      <c r="S20" s="258"/>
      <c r="T20" s="24"/>
      <c r="U20" s="24"/>
      <c r="V20" s="24"/>
      <c r="W20" s="24"/>
      <c r="X20" s="24"/>
      <c r="Y20" s="24"/>
      <c r="Z20" s="23"/>
      <c r="AA20" s="23"/>
      <c r="AB20" s="23"/>
    </row>
    <row r="21" spans="1:28" s="3" customFormat="1" ht="18.75" x14ac:dyDescent="0.2">
      <c r="A21" s="38">
        <v>1</v>
      </c>
      <c r="B21" s="41">
        <v>2</v>
      </c>
      <c r="C21" s="38">
        <v>3</v>
      </c>
      <c r="D21" s="41">
        <v>4</v>
      </c>
      <c r="E21" s="38">
        <v>5</v>
      </c>
      <c r="F21" s="41">
        <v>6</v>
      </c>
      <c r="G21" s="138">
        <v>7</v>
      </c>
      <c r="H21" s="139">
        <v>8</v>
      </c>
      <c r="I21" s="138">
        <v>9</v>
      </c>
      <c r="J21" s="139">
        <v>10</v>
      </c>
      <c r="K21" s="138">
        <v>11</v>
      </c>
      <c r="L21" s="139">
        <v>12</v>
      </c>
      <c r="M21" s="138">
        <v>13</v>
      </c>
      <c r="N21" s="139">
        <v>14</v>
      </c>
      <c r="O21" s="138">
        <v>15</v>
      </c>
      <c r="P21" s="139">
        <v>16</v>
      </c>
      <c r="Q21" s="138">
        <v>17</v>
      </c>
      <c r="R21" s="139">
        <v>18</v>
      </c>
      <c r="S21" s="138">
        <v>19</v>
      </c>
      <c r="T21" s="24"/>
      <c r="U21" s="24"/>
      <c r="V21" s="24"/>
      <c r="W21" s="24"/>
      <c r="X21" s="24"/>
      <c r="Y21" s="24"/>
      <c r="Z21" s="23"/>
      <c r="AA21" s="23"/>
      <c r="AB21" s="23"/>
    </row>
    <row r="22" spans="1:28" s="3" customFormat="1" ht="32.25" customHeight="1" x14ac:dyDescent="0.2">
      <c r="A22" s="38">
        <v>1</v>
      </c>
      <c r="B22" s="139" t="s">
        <v>370</v>
      </c>
      <c r="C22" s="41"/>
      <c r="D22" s="41"/>
      <c r="E22" s="41" t="s">
        <v>371</v>
      </c>
      <c r="F22" s="139" t="s">
        <v>371</v>
      </c>
      <c r="G22" s="41" t="s">
        <v>372</v>
      </c>
      <c r="H22" s="41">
        <v>1.8</v>
      </c>
      <c r="I22" s="41"/>
      <c r="J22" s="41"/>
      <c r="K22" s="41">
        <v>6</v>
      </c>
      <c r="L22" s="41">
        <v>2</v>
      </c>
      <c r="M22" s="41"/>
      <c r="N22" s="41"/>
      <c r="O22" s="41"/>
      <c r="P22" s="41"/>
      <c r="Q22" s="34" t="s">
        <v>373</v>
      </c>
      <c r="R22" s="5"/>
      <c r="S22" s="137">
        <v>10.766999999999999</v>
      </c>
      <c r="T22" s="24"/>
      <c r="U22" s="24"/>
      <c r="V22" s="24"/>
      <c r="W22" s="24"/>
      <c r="X22" s="24"/>
      <c r="Y22" s="24"/>
      <c r="Z22" s="23"/>
      <c r="AA22" s="23"/>
      <c r="AB22" s="23"/>
    </row>
    <row r="23" spans="1:28" s="3" customFormat="1" ht="18.75" x14ac:dyDescent="0.2">
      <c r="A23" s="38">
        <v>2</v>
      </c>
      <c r="B23" s="139"/>
      <c r="C23" s="139"/>
      <c r="D23" s="139"/>
      <c r="E23" s="139"/>
      <c r="F23" s="139"/>
      <c r="G23" s="139"/>
      <c r="H23" s="139"/>
      <c r="I23" s="139"/>
      <c r="J23" s="139"/>
      <c r="K23" s="139"/>
      <c r="L23" s="139"/>
      <c r="M23" s="139"/>
      <c r="N23" s="139"/>
      <c r="O23" s="139"/>
      <c r="P23" s="139"/>
      <c r="Q23" s="34"/>
      <c r="R23" s="137"/>
      <c r="S23" s="137"/>
      <c r="T23" s="24"/>
      <c r="U23" s="24"/>
      <c r="V23" s="24"/>
      <c r="W23" s="24"/>
      <c r="X23" s="23"/>
      <c r="Y23" s="23"/>
      <c r="Z23" s="23"/>
      <c r="AA23" s="23"/>
      <c r="AB23" s="23"/>
    </row>
    <row r="24" spans="1:28" s="3" customFormat="1" ht="18.75" x14ac:dyDescent="0.2">
      <c r="A24" s="26" t="s">
        <v>0</v>
      </c>
      <c r="B24" s="26" t="s">
        <v>0</v>
      </c>
      <c r="C24" s="26"/>
      <c r="D24" s="26"/>
      <c r="E24" s="26" t="s">
        <v>0</v>
      </c>
      <c r="F24" s="26" t="s">
        <v>0</v>
      </c>
      <c r="G24" s="26" t="s">
        <v>0</v>
      </c>
      <c r="H24" s="26" t="s">
        <v>0</v>
      </c>
      <c r="I24" s="26"/>
      <c r="J24" s="26"/>
      <c r="K24" s="26"/>
      <c r="L24" s="26"/>
      <c r="M24" s="26" t="s">
        <v>0</v>
      </c>
      <c r="N24" s="26" t="s">
        <v>0</v>
      </c>
      <c r="O24" s="26" t="s">
        <v>0</v>
      </c>
      <c r="P24" s="26" t="s">
        <v>0</v>
      </c>
      <c r="Q24" s="26" t="s">
        <v>0</v>
      </c>
      <c r="R24" s="5"/>
      <c r="S24" s="137"/>
      <c r="T24" s="24"/>
      <c r="U24" s="24"/>
      <c r="V24" s="24"/>
      <c r="W24" s="24"/>
      <c r="X24" s="23"/>
      <c r="Y24" s="23"/>
      <c r="Z24" s="23"/>
      <c r="AA24" s="23"/>
      <c r="AB24" s="23"/>
    </row>
    <row r="25" spans="1:28" ht="20.25" customHeight="1" x14ac:dyDescent="0.25">
      <c r="A25" s="100"/>
      <c r="B25" s="41" t="s">
        <v>185</v>
      </c>
      <c r="C25" s="41"/>
      <c r="D25" s="41"/>
      <c r="E25" s="100" t="s">
        <v>186</v>
      </c>
      <c r="F25" s="100" t="s">
        <v>186</v>
      </c>
      <c r="G25" s="100" t="s">
        <v>186</v>
      </c>
      <c r="H25" s="100"/>
      <c r="I25" s="100"/>
      <c r="J25" s="100"/>
      <c r="K25" s="100"/>
      <c r="L25" s="100"/>
      <c r="M25" s="100"/>
      <c r="N25" s="100"/>
      <c r="O25" s="100"/>
      <c r="P25" s="100"/>
      <c r="Q25" s="101"/>
      <c r="R25" s="2"/>
      <c r="S25" s="2"/>
      <c r="T25" s="19"/>
      <c r="U25" s="19"/>
      <c r="V25" s="19"/>
      <c r="W25" s="19"/>
      <c r="X25" s="19"/>
      <c r="Y25" s="19"/>
      <c r="Z25" s="19"/>
      <c r="AA25" s="19"/>
      <c r="AB25" s="19"/>
    </row>
    <row r="26" spans="1:28"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row>
    <row r="27" spans="1:28"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c r="AA27" s="19"/>
      <c r="AB27" s="19"/>
    </row>
    <row r="28" spans="1:28"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row>
    <row r="29" spans="1:28"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4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7" zoomScale="60" zoomScaleNormal="60" workbookViewId="0">
      <selection activeCell="A17" sqref="A17:T17"/>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2.140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5" t="s">
        <v>26</v>
      </c>
    </row>
    <row r="3" spans="1:20" s="12" customFormat="1" ht="18.75" customHeight="1" x14ac:dyDescent="0.3">
      <c r="A3" s="18"/>
      <c r="H3" s="16"/>
      <c r="T3" s="15" t="s">
        <v>9</v>
      </c>
    </row>
    <row r="4" spans="1:20" s="12" customFormat="1" ht="18.75" customHeight="1" x14ac:dyDescent="0.3">
      <c r="A4" s="18"/>
      <c r="H4" s="16"/>
      <c r="T4" s="15" t="s">
        <v>25</v>
      </c>
    </row>
    <row r="5" spans="1:20" s="12" customFormat="1" ht="18.75" customHeight="1" x14ac:dyDescent="0.3">
      <c r="A5" s="18"/>
      <c r="H5" s="16"/>
      <c r="T5" s="15"/>
    </row>
    <row r="6" spans="1:20" s="12" customFormat="1" x14ac:dyDescent="0.2">
      <c r="A6" s="247" t="s">
        <v>331</v>
      </c>
      <c r="B6" s="247"/>
      <c r="C6" s="247"/>
      <c r="D6" s="247"/>
      <c r="E6" s="247"/>
      <c r="F6" s="247"/>
      <c r="G6" s="247"/>
      <c r="H6" s="247"/>
      <c r="I6" s="247"/>
      <c r="J6" s="247"/>
      <c r="K6" s="247"/>
      <c r="L6" s="247"/>
      <c r="M6" s="247"/>
      <c r="N6" s="247"/>
      <c r="O6" s="247"/>
      <c r="P6" s="247"/>
      <c r="Q6" s="247"/>
      <c r="R6" s="247"/>
      <c r="S6" s="247"/>
      <c r="T6" s="247"/>
    </row>
    <row r="7" spans="1:20" s="12" customFormat="1" x14ac:dyDescent="0.2">
      <c r="A7" s="17"/>
      <c r="H7" s="16"/>
    </row>
    <row r="8" spans="1:20" s="12" customFormat="1" ht="18.75" x14ac:dyDescent="0.2">
      <c r="A8" s="254" t="s">
        <v>8</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
        <v>332</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48" t="s">
        <v>7</v>
      </c>
      <c r="B11" s="248"/>
      <c r="C11" s="248"/>
      <c r="D11" s="248"/>
      <c r="E11" s="248"/>
      <c r="F11" s="248"/>
      <c r="G11" s="248"/>
      <c r="H11" s="248"/>
      <c r="I11" s="248"/>
      <c r="J11" s="248"/>
      <c r="K11" s="248"/>
      <c r="L11" s="248"/>
      <c r="M11" s="248"/>
      <c r="N11" s="248"/>
      <c r="O11" s="248"/>
      <c r="P11" s="248"/>
      <c r="Q11" s="248"/>
      <c r="R11" s="248"/>
      <c r="S11" s="248"/>
      <c r="T11" s="248"/>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 xml:space="preserve">        F_prj_109104_46722    </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48" t="s">
        <v>6</v>
      </c>
      <c r="B14" s="248"/>
      <c r="C14" s="248"/>
      <c r="D14" s="248"/>
      <c r="E14" s="248"/>
      <c r="F14" s="248"/>
      <c r="G14" s="248"/>
      <c r="H14" s="248"/>
      <c r="I14" s="248"/>
      <c r="J14" s="248"/>
      <c r="K14" s="248"/>
      <c r="L14" s="248"/>
      <c r="M14" s="248"/>
      <c r="N14" s="248"/>
      <c r="O14" s="248"/>
      <c r="P14" s="248"/>
      <c r="Q14" s="248"/>
      <c r="R14" s="248"/>
      <c r="S14" s="248"/>
      <c r="T14" s="248"/>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ht="18.75" x14ac:dyDescent="0.2">
      <c r="A16" s="255" t="str">
        <f>'1. паспорт местоположение'!A15:C15</f>
        <v>Реконструкция ВЛ-6 кВ Ф-17 от ПС "Рудник", для технологического присоединени ЗАО "Урупский ГОК" ( Дог. №509/2011 29.08.2011, ТУ №214) L- 4.99 км</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48" t="s">
        <v>4</v>
      </c>
      <c r="B17" s="248"/>
      <c r="C17" s="248"/>
      <c r="D17" s="248"/>
      <c r="E17" s="248"/>
      <c r="F17" s="248"/>
      <c r="G17" s="248"/>
      <c r="H17" s="248"/>
      <c r="I17" s="248"/>
      <c r="J17" s="248"/>
      <c r="K17" s="248"/>
      <c r="L17" s="248"/>
      <c r="M17" s="248"/>
      <c r="N17" s="248"/>
      <c r="O17" s="248"/>
      <c r="P17" s="248"/>
      <c r="Q17" s="248"/>
      <c r="R17" s="248"/>
      <c r="S17" s="248"/>
      <c r="T17" s="248"/>
    </row>
    <row r="18" spans="1:113"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113" s="3" customFormat="1" ht="15" customHeight="1" x14ac:dyDescent="0.2">
      <c r="A19" s="255" t="s">
        <v>295</v>
      </c>
      <c r="B19" s="255"/>
      <c r="C19" s="255"/>
      <c r="D19" s="255"/>
      <c r="E19" s="255"/>
      <c r="F19" s="255"/>
      <c r="G19" s="255"/>
      <c r="H19" s="255"/>
      <c r="I19" s="255"/>
      <c r="J19" s="255"/>
      <c r="K19" s="255"/>
      <c r="L19" s="255"/>
      <c r="M19" s="255"/>
      <c r="N19" s="255"/>
      <c r="O19" s="255"/>
      <c r="P19" s="255"/>
      <c r="Q19" s="255"/>
      <c r="R19" s="255"/>
      <c r="S19" s="255"/>
      <c r="T19" s="255"/>
    </row>
    <row r="20" spans="1:113" s="51" customFormat="1" ht="21" customHeight="1" x14ac:dyDescent="0.25">
      <c r="A20" s="277"/>
      <c r="B20" s="277"/>
      <c r="C20" s="277"/>
      <c r="D20" s="277"/>
      <c r="E20" s="277"/>
      <c r="F20" s="277"/>
      <c r="G20" s="277"/>
      <c r="H20" s="277"/>
      <c r="I20" s="277"/>
      <c r="J20" s="277"/>
      <c r="K20" s="277"/>
      <c r="L20" s="277"/>
      <c r="M20" s="277"/>
      <c r="N20" s="277"/>
      <c r="O20" s="277"/>
      <c r="P20" s="277"/>
      <c r="Q20" s="277"/>
      <c r="R20" s="277"/>
      <c r="S20" s="277"/>
      <c r="T20" s="277"/>
    </row>
    <row r="21" spans="1:113" ht="46.5" customHeight="1" x14ac:dyDescent="0.25">
      <c r="A21" s="271" t="s">
        <v>3</v>
      </c>
      <c r="B21" s="264" t="s">
        <v>169</v>
      </c>
      <c r="C21" s="265"/>
      <c r="D21" s="268" t="s">
        <v>66</v>
      </c>
      <c r="E21" s="264" t="s">
        <v>316</v>
      </c>
      <c r="F21" s="265"/>
      <c r="G21" s="264" t="s">
        <v>179</v>
      </c>
      <c r="H21" s="265"/>
      <c r="I21" s="264" t="s">
        <v>65</v>
      </c>
      <c r="J21" s="265"/>
      <c r="K21" s="268" t="s">
        <v>64</v>
      </c>
      <c r="L21" s="264" t="s">
        <v>63</v>
      </c>
      <c r="M21" s="265"/>
      <c r="N21" s="264" t="s">
        <v>313</v>
      </c>
      <c r="O21" s="265"/>
      <c r="P21" s="268" t="s">
        <v>62</v>
      </c>
      <c r="Q21" s="274" t="s">
        <v>61</v>
      </c>
      <c r="R21" s="275"/>
      <c r="S21" s="274" t="s">
        <v>60</v>
      </c>
      <c r="T21" s="276"/>
    </row>
    <row r="22" spans="1:113" ht="204.75" customHeight="1" x14ac:dyDescent="0.25">
      <c r="A22" s="272"/>
      <c r="B22" s="266"/>
      <c r="C22" s="267"/>
      <c r="D22" s="270"/>
      <c r="E22" s="266"/>
      <c r="F22" s="267"/>
      <c r="G22" s="266"/>
      <c r="H22" s="267"/>
      <c r="I22" s="266"/>
      <c r="J22" s="267"/>
      <c r="K22" s="269"/>
      <c r="L22" s="266"/>
      <c r="M22" s="267"/>
      <c r="N22" s="266"/>
      <c r="O22" s="267"/>
      <c r="P22" s="269"/>
      <c r="Q22" s="94" t="s">
        <v>59</v>
      </c>
      <c r="R22" s="94" t="s">
        <v>294</v>
      </c>
      <c r="S22" s="94" t="s">
        <v>58</v>
      </c>
      <c r="T22" s="94" t="s">
        <v>57</v>
      </c>
    </row>
    <row r="23" spans="1:113" ht="51.75" customHeight="1" x14ac:dyDescent="0.25">
      <c r="A23" s="273"/>
      <c r="B23" s="143" t="s">
        <v>55</v>
      </c>
      <c r="C23" s="143" t="s">
        <v>56</v>
      </c>
      <c r="D23" s="269"/>
      <c r="E23" s="143" t="s">
        <v>55</v>
      </c>
      <c r="F23" s="143" t="s">
        <v>56</v>
      </c>
      <c r="G23" s="143" t="s">
        <v>55</v>
      </c>
      <c r="H23" s="143" t="s">
        <v>56</v>
      </c>
      <c r="I23" s="143" t="s">
        <v>55</v>
      </c>
      <c r="J23" s="143" t="s">
        <v>56</v>
      </c>
      <c r="K23" s="143" t="s">
        <v>55</v>
      </c>
      <c r="L23" s="143" t="s">
        <v>55</v>
      </c>
      <c r="M23" s="143" t="s">
        <v>56</v>
      </c>
      <c r="N23" s="143" t="s">
        <v>55</v>
      </c>
      <c r="O23" s="143" t="s">
        <v>56</v>
      </c>
      <c r="P23" s="144" t="s">
        <v>55</v>
      </c>
      <c r="Q23" s="94" t="s">
        <v>55</v>
      </c>
      <c r="R23" s="94" t="s">
        <v>55</v>
      </c>
      <c r="S23" s="94" t="s">
        <v>55</v>
      </c>
      <c r="T23" s="94" t="s">
        <v>55</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1" customFormat="1" ht="123.75" customHeight="1" x14ac:dyDescent="0.25">
      <c r="A25" s="55"/>
      <c r="B25" s="53"/>
      <c r="C25" s="53"/>
      <c r="D25" s="53"/>
      <c r="E25" s="53"/>
      <c r="F25" s="53"/>
      <c r="G25" s="53"/>
      <c r="H25" s="53"/>
      <c r="I25" s="53"/>
      <c r="J25" s="52"/>
      <c r="K25" s="53"/>
      <c r="L25" s="52"/>
      <c r="M25" s="54"/>
      <c r="N25" s="54"/>
      <c r="O25" s="54"/>
      <c r="P25" s="151"/>
      <c r="Q25" s="146"/>
      <c r="R25" s="53"/>
      <c r="S25" s="146"/>
      <c r="T25" s="146"/>
    </row>
    <row r="26" spans="1:113" s="49" customFormat="1" ht="12.75" x14ac:dyDescent="0.2">
      <c r="B26" s="50"/>
      <c r="C26" s="50"/>
      <c r="K26" s="50"/>
    </row>
    <row r="27" spans="1:113" s="49" customFormat="1" x14ac:dyDescent="0.25">
      <c r="B27" s="47" t="s">
        <v>54</v>
      </c>
      <c r="C27" s="47"/>
      <c r="D27" s="47"/>
      <c r="E27" s="47"/>
      <c r="F27" s="47"/>
      <c r="G27" s="47"/>
      <c r="H27" s="47"/>
      <c r="I27" s="47"/>
      <c r="J27" s="47"/>
      <c r="K27" s="47"/>
      <c r="L27" s="47"/>
      <c r="M27" s="47"/>
      <c r="N27" s="47"/>
      <c r="O27" s="47"/>
      <c r="P27" s="47"/>
      <c r="Q27" s="47"/>
      <c r="R27" s="47"/>
    </row>
    <row r="28" spans="1:113" x14ac:dyDescent="0.25">
      <c r="B28" s="263" t="s">
        <v>318</v>
      </c>
      <c r="C28" s="263"/>
      <c r="D28" s="263"/>
      <c r="E28" s="263"/>
      <c r="F28" s="263"/>
      <c r="G28" s="263"/>
      <c r="H28" s="263"/>
      <c r="I28" s="263"/>
      <c r="J28" s="263"/>
      <c r="K28" s="263"/>
      <c r="L28" s="263"/>
      <c r="M28" s="263"/>
      <c r="N28" s="263"/>
      <c r="O28" s="263"/>
      <c r="P28" s="263"/>
      <c r="Q28" s="263"/>
      <c r="R28" s="263"/>
    </row>
    <row r="29" spans="1:113" x14ac:dyDescent="0.25">
      <c r="B29" s="47"/>
      <c r="C29" s="47"/>
      <c r="D29" s="47"/>
      <c r="E29" s="47"/>
      <c r="F29" s="47"/>
      <c r="G29" s="47"/>
      <c r="H29" s="47"/>
      <c r="I29" s="47"/>
      <c r="J29" s="47"/>
      <c r="K29" s="47"/>
      <c r="L29" s="47"/>
      <c r="M29" s="47"/>
      <c r="N29" s="47"/>
      <c r="O29" s="47"/>
      <c r="P29" s="47"/>
      <c r="Q29" s="47"/>
      <c r="R29" s="47"/>
      <c r="S29" s="47"/>
      <c r="T29" s="47"/>
      <c r="U29" s="47"/>
      <c r="V29" s="47"/>
      <c r="AN29" s="47"/>
      <c r="AO29" s="47"/>
      <c r="AP29" s="47"/>
      <c r="AQ29" s="47"/>
      <c r="AR29" s="47"/>
      <c r="AS29" s="47"/>
      <c r="AT29" s="47"/>
      <c r="AU29" s="47"/>
      <c r="AV29" s="47"/>
      <c r="AW29" s="47"/>
      <c r="AX29" s="47"/>
      <c r="AY29" s="47"/>
      <c r="AZ29" s="47"/>
      <c r="BA29" s="47"/>
      <c r="BB29" s="47"/>
      <c r="BC29" s="47"/>
      <c r="BD29" s="47"/>
      <c r="BE29" s="47"/>
      <c r="BF29" s="47"/>
      <c r="BG29" s="47"/>
      <c r="BH29" s="47"/>
      <c r="BI29" s="47"/>
      <c r="BJ29" s="47"/>
      <c r="BK29" s="47"/>
      <c r="BL29" s="47"/>
      <c r="BM29" s="47"/>
      <c r="BN29" s="47"/>
      <c r="BO29" s="47"/>
      <c r="BP29" s="47"/>
      <c r="BQ29" s="47"/>
      <c r="BR29" s="47"/>
      <c r="BS29" s="47"/>
      <c r="BT29" s="47"/>
      <c r="BU29" s="47"/>
      <c r="BV29" s="47"/>
      <c r="BW29" s="47"/>
      <c r="BX29" s="47"/>
      <c r="BY29" s="47"/>
      <c r="BZ29" s="47"/>
      <c r="CA29" s="47"/>
      <c r="CB29" s="47"/>
      <c r="CC29" s="47"/>
      <c r="CD29" s="47"/>
      <c r="CE29" s="47"/>
      <c r="CF29" s="47"/>
      <c r="CG29" s="47"/>
      <c r="CH29" s="47"/>
      <c r="CI29" s="47"/>
      <c r="CJ29" s="47"/>
      <c r="CK29" s="47"/>
      <c r="CL29" s="47"/>
      <c r="CM29" s="47"/>
      <c r="CN29" s="47"/>
      <c r="CO29" s="47"/>
      <c r="CP29" s="47"/>
      <c r="CQ29" s="47"/>
      <c r="CR29" s="47"/>
      <c r="CS29" s="47"/>
      <c r="CT29" s="47"/>
      <c r="CU29" s="47"/>
      <c r="CV29" s="47"/>
      <c r="CW29" s="47"/>
      <c r="CX29" s="47"/>
      <c r="CY29" s="47"/>
      <c r="CZ29" s="47"/>
      <c r="DA29" s="47"/>
      <c r="DB29" s="47"/>
      <c r="DC29" s="47"/>
      <c r="DD29" s="47"/>
      <c r="DE29" s="47"/>
      <c r="DF29" s="47"/>
      <c r="DG29" s="47"/>
      <c r="DH29" s="47"/>
      <c r="DI29" s="47"/>
    </row>
    <row r="30" spans="1:113" x14ac:dyDescent="0.25">
      <c r="B30" s="46" t="s">
        <v>293</v>
      </c>
      <c r="C30" s="46"/>
      <c r="D30" s="46"/>
      <c r="E30" s="46"/>
      <c r="F30" s="44"/>
      <c r="G30" s="44"/>
      <c r="H30" s="46"/>
      <c r="I30" s="46"/>
      <c r="J30" s="46"/>
      <c r="K30" s="46"/>
      <c r="L30" s="46"/>
      <c r="M30" s="46"/>
      <c r="N30" s="46"/>
      <c r="O30" s="46"/>
      <c r="P30" s="46"/>
      <c r="Q30" s="46"/>
      <c r="R30" s="46"/>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6" t="s">
        <v>53</v>
      </c>
      <c r="C31" s="46"/>
      <c r="D31" s="46"/>
      <c r="E31" s="46"/>
      <c r="F31" s="44"/>
      <c r="G31" s="44"/>
      <c r="H31" s="46"/>
      <c r="I31" s="46"/>
      <c r="J31" s="46"/>
      <c r="K31" s="46"/>
      <c r="L31" s="46"/>
      <c r="M31" s="46"/>
      <c r="N31" s="46"/>
      <c r="O31" s="46"/>
      <c r="P31" s="46"/>
      <c r="Q31" s="46"/>
      <c r="R31" s="46"/>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s="44" customFormat="1" x14ac:dyDescent="0.25">
      <c r="B32" s="46" t="s">
        <v>52</v>
      </c>
      <c r="C32" s="46"/>
      <c r="D32" s="46"/>
      <c r="E32" s="46"/>
      <c r="H32" s="46"/>
      <c r="I32" s="46"/>
      <c r="J32" s="46"/>
      <c r="K32" s="46"/>
      <c r="L32" s="46"/>
      <c r="M32" s="46"/>
      <c r="N32" s="46"/>
      <c r="O32" s="46"/>
      <c r="P32" s="46"/>
      <c r="Q32" s="46"/>
      <c r="R32" s="46"/>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5"/>
      <c r="BL32" s="45"/>
      <c r="BM32" s="45"/>
      <c r="BN32" s="45"/>
      <c r="BO32" s="45"/>
      <c r="BP32" s="45"/>
      <c r="BQ32" s="45"/>
      <c r="BR32" s="45"/>
      <c r="BS32" s="45"/>
      <c r="BT32" s="45"/>
      <c r="BU32" s="45"/>
      <c r="BV32" s="45"/>
      <c r="BW32" s="45"/>
      <c r="BX32" s="45"/>
      <c r="BY32" s="45"/>
      <c r="BZ32" s="45"/>
      <c r="CA32" s="45"/>
      <c r="CB32" s="45"/>
      <c r="CC32" s="45"/>
      <c r="CD32" s="45"/>
      <c r="CE32" s="45"/>
      <c r="CF32" s="45"/>
      <c r="CG32" s="45"/>
      <c r="CH32" s="45"/>
      <c r="CI32" s="45"/>
      <c r="CJ32" s="45"/>
      <c r="CK32" s="45"/>
      <c r="CL32" s="45"/>
      <c r="CM32" s="45"/>
      <c r="CN32" s="45"/>
      <c r="CO32" s="45"/>
      <c r="CP32" s="45"/>
      <c r="CQ32" s="45"/>
      <c r="CR32" s="45"/>
      <c r="CS32" s="45"/>
      <c r="CT32" s="45"/>
      <c r="CU32" s="45"/>
      <c r="CV32" s="45"/>
      <c r="CW32" s="45"/>
      <c r="CX32" s="45"/>
      <c r="CY32" s="45"/>
      <c r="CZ32" s="45"/>
      <c r="DA32" s="45"/>
      <c r="DB32" s="45"/>
      <c r="DC32" s="45"/>
      <c r="DD32" s="45"/>
      <c r="DE32" s="45"/>
      <c r="DF32" s="45"/>
      <c r="DG32" s="45"/>
      <c r="DH32" s="45"/>
      <c r="DI32" s="45"/>
    </row>
    <row r="33" spans="2:113" s="44" customFormat="1" x14ac:dyDescent="0.25">
      <c r="B33" s="46" t="s">
        <v>51</v>
      </c>
      <c r="C33" s="46"/>
      <c r="D33" s="46"/>
      <c r="E33" s="46"/>
      <c r="H33" s="46"/>
      <c r="I33" s="46"/>
      <c r="J33" s="46"/>
      <c r="K33" s="46"/>
      <c r="L33" s="46"/>
      <c r="M33" s="46"/>
      <c r="N33" s="46"/>
      <c r="O33" s="46"/>
      <c r="P33" s="46"/>
      <c r="Q33" s="46"/>
      <c r="R33" s="46"/>
      <c r="S33" s="46"/>
      <c r="T33" s="46"/>
      <c r="U33" s="46"/>
      <c r="V33" s="46"/>
      <c r="AN33" s="46"/>
      <c r="AO33" s="46"/>
      <c r="AP33" s="46"/>
      <c r="AQ33" s="46"/>
      <c r="AR33" s="46"/>
      <c r="AS33" s="46"/>
      <c r="AT33" s="46"/>
      <c r="AU33" s="46"/>
      <c r="AV33" s="46"/>
      <c r="AW33" s="46"/>
      <c r="AX33" s="46"/>
      <c r="AY33" s="46"/>
      <c r="AZ33" s="46"/>
      <c r="BA33" s="46"/>
      <c r="BB33" s="46"/>
      <c r="BC33" s="46"/>
      <c r="BD33" s="46"/>
      <c r="BE33" s="46"/>
      <c r="BF33" s="46"/>
      <c r="BG33" s="46"/>
      <c r="BH33" s="46"/>
      <c r="BI33" s="46"/>
      <c r="BJ33" s="46"/>
      <c r="BK33" s="45"/>
      <c r="BL33" s="45"/>
      <c r="BM33" s="45"/>
      <c r="BN33" s="45"/>
      <c r="BO33" s="45"/>
      <c r="BP33" s="45"/>
      <c r="BQ33" s="45"/>
      <c r="BR33" s="45"/>
      <c r="BS33" s="45"/>
      <c r="BT33" s="45"/>
      <c r="BU33" s="45"/>
      <c r="BV33" s="45"/>
      <c r="BW33" s="45"/>
      <c r="BX33" s="45"/>
      <c r="BY33" s="45"/>
      <c r="BZ33" s="45"/>
      <c r="CA33" s="45"/>
      <c r="CB33" s="45"/>
      <c r="CC33" s="45"/>
      <c r="CD33" s="45"/>
      <c r="CE33" s="45"/>
      <c r="CF33" s="45"/>
      <c r="CG33" s="45"/>
      <c r="CH33" s="45"/>
      <c r="CI33" s="45"/>
      <c r="CJ33" s="45"/>
      <c r="CK33" s="45"/>
      <c r="CL33" s="45"/>
      <c r="CM33" s="45"/>
      <c r="CN33" s="45"/>
      <c r="CO33" s="45"/>
      <c r="CP33" s="45"/>
      <c r="CQ33" s="45"/>
      <c r="CR33" s="45"/>
      <c r="CS33" s="45"/>
      <c r="CT33" s="45"/>
      <c r="CU33" s="45"/>
      <c r="CV33" s="45"/>
      <c r="CW33" s="45"/>
      <c r="CX33" s="45"/>
      <c r="CY33" s="45"/>
      <c r="CZ33" s="45"/>
      <c r="DA33" s="45"/>
      <c r="DB33" s="45"/>
      <c r="DC33" s="45"/>
      <c r="DD33" s="45"/>
      <c r="DE33" s="45"/>
      <c r="DF33" s="45"/>
      <c r="DG33" s="45"/>
      <c r="DH33" s="45"/>
      <c r="DI33" s="45"/>
    </row>
    <row r="34" spans="2:113" s="44" customFormat="1" x14ac:dyDescent="0.25">
      <c r="B34" s="46" t="s">
        <v>50</v>
      </c>
      <c r="C34" s="46"/>
      <c r="D34" s="46"/>
      <c r="E34" s="46"/>
      <c r="H34" s="46"/>
      <c r="I34" s="46"/>
      <c r="J34" s="46"/>
      <c r="K34" s="46"/>
      <c r="L34" s="46"/>
      <c r="M34" s="46"/>
      <c r="N34" s="46"/>
      <c r="O34" s="46"/>
      <c r="P34" s="46"/>
      <c r="Q34" s="46"/>
      <c r="R34" s="46"/>
      <c r="S34" s="46"/>
      <c r="T34" s="46"/>
      <c r="U34" s="46"/>
      <c r="V34" s="46"/>
      <c r="AN34" s="46"/>
      <c r="AO34" s="46"/>
      <c r="AP34" s="46"/>
      <c r="AQ34" s="46"/>
      <c r="AR34" s="46"/>
      <c r="AS34" s="46"/>
      <c r="AT34" s="46"/>
      <c r="AU34" s="46"/>
      <c r="AV34" s="46"/>
      <c r="AW34" s="46"/>
      <c r="AX34" s="46"/>
      <c r="AY34" s="46"/>
      <c r="AZ34" s="46"/>
      <c r="BA34" s="46"/>
      <c r="BB34" s="46"/>
      <c r="BC34" s="46"/>
      <c r="BD34" s="46"/>
      <c r="BE34" s="46"/>
      <c r="BF34" s="46"/>
      <c r="BG34" s="46"/>
      <c r="BH34" s="46"/>
      <c r="BI34" s="46"/>
      <c r="BJ34" s="46"/>
      <c r="BK34" s="45"/>
      <c r="BL34" s="45"/>
      <c r="BM34" s="45"/>
      <c r="BN34" s="45"/>
      <c r="BO34" s="45"/>
      <c r="BP34" s="45"/>
      <c r="BQ34" s="45"/>
      <c r="BR34" s="45"/>
      <c r="BS34" s="45"/>
      <c r="BT34" s="45"/>
      <c r="BU34" s="45"/>
      <c r="BV34" s="45"/>
      <c r="BW34" s="45"/>
      <c r="BX34" s="45"/>
      <c r="BY34" s="45"/>
      <c r="BZ34" s="45"/>
      <c r="CA34" s="45"/>
      <c r="CB34" s="45"/>
      <c r="CC34" s="45"/>
      <c r="CD34" s="45"/>
      <c r="CE34" s="45"/>
      <c r="CF34" s="45"/>
      <c r="CG34" s="45"/>
      <c r="CH34" s="45"/>
      <c r="CI34" s="45"/>
      <c r="CJ34" s="45"/>
      <c r="CK34" s="45"/>
      <c r="CL34" s="45"/>
      <c r="CM34" s="45"/>
      <c r="CN34" s="45"/>
      <c r="CO34" s="45"/>
      <c r="CP34" s="45"/>
      <c r="CQ34" s="45"/>
      <c r="CR34" s="45"/>
      <c r="CS34" s="45"/>
      <c r="CT34" s="45"/>
      <c r="CU34" s="45"/>
      <c r="CV34" s="45"/>
      <c r="CW34" s="45"/>
      <c r="CX34" s="45"/>
      <c r="CY34" s="45"/>
      <c r="CZ34" s="45"/>
      <c r="DA34" s="45"/>
      <c r="DB34" s="45"/>
      <c r="DC34" s="45"/>
      <c r="DD34" s="45"/>
      <c r="DE34" s="45"/>
      <c r="DF34" s="45"/>
      <c r="DG34" s="45"/>
      <c r="DH34" s="45"/>
      <c r="DI34" s="45"/>
    </row>
    <row r="35" spans="2:113" s="44" customFormat="1" x14ac:dyDescent="0.25">
      <c r="B35" s="46" t="s">
        <v>49</v>
      </c>
      <c r="C35" s="46"/>
      <c r="D35" s="46"/>
      <c r="E35" s="46"/>
      <c r="H35" s="46"/>
      <c r="I35" s="46"/>
      <c r="J35" s="46"/>
      <c r="K35" s="46"/>
      <c r="L35" s="46"/>
      <c r="M35" s="46"/>
      <c r="N35" s="46"/>
      <c r="O35" s="46"/>
      <c r="P35" s="46"/>
      <c r="Q35" s="46"/>
      <c r="R35" s="46"/>
      <c r="S35" s="46"/>
      <c r="T35" s="46"/>
      <c r="U35" s="46"/>
      <c r="V35" s="46"/>
      <c r="AN35" s="46"/>
      <c r="AO35" s="46"/>
      <c r="AP35" s="46"/>
      <c r="AQ35" s="46"/>
      <c r="AR35" s="46"/>
      <c r="AS35" s="46"/>
      <c r="AT35" s="46"/>
      <c r="AU35" s="46"/>
      <c r="AV35" s="46"/>
      <c r="AW35" s="46"/>
      <c r="AX35" s="46"/>
      <c r="AY35" s="46"/>
      <c r="AZ35" s="46"/>
      <c r="BA35" s="46"/>
      <c r="BB35" s="46"/>
      <c r="BC35" s="46"/>
      <c r="BD35" s="46"/>
      <c r="BE35" s="46"/>
      <c r="BF35" s="46"/>
      <c r="BG35" s="46"/>
      <c r="BH35" s="46"/>
      <c r="BI35" s="46"/>
      <c r="BJ35" s="46"/>
      <c r="BK35" s="45"/>
      <c r="BL35" s="45"/>
      <c r="BM35" s="45"/>
      <c r="BN35" s="45"/>
      <c r="BO35" s="45"/>
      <c r="BP35" s="45"/>
      <c r="BQ35" s="45"/>
      <c r="BR35" s="45"/>
      <c r="BS35" s="45"/>
      <c r="BT35" s="45"/>
      <c r="BU35" s="45"/>
      <c r="BV35" s="45"/>
      <c r="BW35" s="45"/>
      <c r="BX35" s="45"/>
      <c r="BY35" s="45"/>
      <c r="BZ35" s="45"/>
      <c r="CA35" s="45"/>
      <c r="CB35" s="45"/>
      <c r="CC35" s="45"/>
      <c r="CD35" s="45"/>
      <c r="CE35" s="45"/>
      <c r="CF35" s="45"/>
      <c r="CG35" s="45"/>
      <c r="CH35" s="45"/>
      <c r="CI35" s="45"/>
      <c r="CJ35" s="45"/>
      <c r="CK35" s="45"/>
      <c r="CL35" s="45"/>
      <c r="CM35" s="45"/>
      <c r="CN35" s="45"/>
      <c r="CO35" s="45"/>
      <c r="CP35" s="45"/>
      <c r="CQ35" s="45"/>
      <c r="CR35" s="45"/>
      <c r="CS35" s="45"/>
      <c r="CT35" s="45"/>
      <c r="CU35" s="45"/>
      <c r="CV35" s="45"/>
      <c r="CW35" s="45"/>
      <c r="CX35" s="45"/>
      <c r="CY35" s="45"/>
      <c r="CZ35" s="45"/>
      <c r="DA35" s="45"/>
      <c r="DB35" s="45"/>
      <c r="DC35" s="45"/>
      <c r="DD35" s="45"/>
      <c r="DE35" s="45"/>
      <c r="DF35" s="45"/>
      <c r="DG35" s="45"/>
      <c r="DH35" s="45"/>
      <c r="DI35" s="45"/>
    </row>
    <row r="36" spans="2:113" s="44" customFormat="1" x14ac:dyDescent="0.25">
      <c r="B36" s="46" t="s">
        <v>48</v>
      </c>
      <c r="C36" s="46"/>
      <c r="D36" s="46"/>
      <c r="E36" s="46"/>
      <c r="H36" s="46"/>
      <c r="I36" s="46"/>
      <c r="J36" s="46"/>
      <c r="K36" s="46"/>
      <c r="L36" s="46"/>
      <c r="M36" s="46"/>
      <c r="N36" s="46"/>
      <c r="O36" s="46"/>
      <c r="P36" s="46"/>
      <c r="Q36" s="46"/>
      <c r="R36" s="46"/>
      <c r="S36" s="46"/>
      <c r="T36" s="46"/>
      <c r="U36" s="46"/>
      <c r="V36" s="46"/>
      <c r="AN36" s="46"/>
      <c r="AO36" s="46"/>
      <c r="AP36" s="46"/>
      <c r="AQ36" s="46"/>
      <c r="AR36" s="46"/>
      <c r="AS36" s="46"/>
      <c r="AT36" s="46"/>
      <c r="AU36" s="46"/>
      <c r="AV36" s="46"/>
      <c r="AW36" s="46"/>
      <c r="AX36" s="46"/>
      <c r="AY36" s="46"/>
      <c r="AZ36" s="46"/>
      <c r="BA36" s="46"/>
      <c r="BB36" s="46"/>
      <c r="BC36" s="46"/>
      <c r="BD36" s="46"/>
      <c r="BE36" s="46"/>
      <c r="BF36" s="46"/>
      <c r="BG36" s="46"/>
      <c r="BH36" s="46"/>
      <c r="BI36" s="46"/>
      <c r="BJ36" s="46"/>
      <c r="BK36" s="45"/>
      <c r="BL36" s="45"/>
      <c r="BM36" s="45"/>
      <c r="BN36" s="45"/>
      <c r="BO36" s="45"/>
      <c r="BP36" s="45"/>
      <c r="BQ36" s="45"/>
      <c r="BR36" s="45"/>
      <c r="BS36" s="45"/>
      <c r="BT36" s="45"/>
      <c r="BU36" s="45"/>
      <c r="BV36" s="45"/>
      <c r="BW36" s="45"/>
      <c r="BX36" s="45"/>
      <c r="BY36" s="45"/>
      <c r="BZ36" s="45"/>
      <c r="CA36" s="45"/>
      <c r="CB36" s="45"/>
      <c r="CC36" s="45"/>
      <c r="CD36" s="45"/>
      <c r="CE36" s="45"/>
      <c r="CF36" s="45"/>
      <c r="CG36" s="45"/>
      <c r="CH36" s="45"/>
      <c r="CI36" s="45"/>
      <c r="CJ36" s="45"/>
      <c r="CK36" s="45"/>
      <c r="CL36" s="45"/>
      <c r="CM36" s="45"/>
      <c r="CN36" s="45"/>
      <c r="CO36" s="45"/>
      <c r="CP36" s="45"/>
      <c r="CQ36" s="45"/>
      <c r="CR36" s="45"/>
      <c r="CS36" s="45"/>
      <c r="CT36" s="45"/>
      <c r="CU36" s="45"/>
      <c r="CV36" s="45"/>
      <c r="CW36" s="45"/>
      <c r="CX36" s="45"/>
      <c r="CY36" s="45"/>
      <c r="CZ36" s="45"/>
      <c r="DA36" s="45"/>
      <c r="DB36" s="45"/>
      <c r="DC36" s="45"/>
      <c r="DD36" s="45"/>
      <c r="DE36" s="45"/>
      <c r="DF36" s="45"/>
      <c r="DG36" s="45"/>
      <c r="DH36" s="45"/>
      <c r="DI36" s="45"/>
    </row>
    <row r="37" spans="2:113" s="44" customFormat="1" x14ac:dyDescent="0.25">
      <c r="B37" s="46" t="s">
        <v>47</v>
      </c>
      <c r="C37" s="46"/>
      <c r="D37" s="46"/>
      <c r="E37" s="46"/>
      <c r="H37" s="46"/>
      <c r="I37" s="46"/>
      <c r="J37" s="46"/>
      <c r="K37" s="46"/>
      <c r="L37" s="46"/>
      <c r="M37" s="46"/>
      <c r="N37" s="46"/>
      <c r="O37" s="46"/>
      <c r="P37" s="46"/>
      <c r="Q37" s="46"/>
      <c r="R37" s="46"/>
      <c r="S37" s="46"/>
      <c r="T37" s="46"/>
      <c r="U37" s="46"/>
      <c r="V37" s="46"/>
      <c r="AN37" s="46"/>
      <c r="AO37" s="46"/>
      <c r="AP37" s="46"/>
      <c r="AQ37" s="46"/>
      <c r="AR37" s="46"/>
      <c r="AS37" s="46"/>
      <c r="AT37" s="46"/>
      <c r="AU37" s="46"/>
      <c r="AV37" s="46"/>
      <c r="AW37" s="46"/>
      <c r="AX37" s="46"/>
      <c r="AY37" s="46"/>
      <c r="AZ37" s="46"/>
      <c r="BA37" s="46"/>
      <c r="BB37" s="46"/>
      <c r="BC37" s="46"/>
      <c r="BD37" s="46"/>
      <c r="BE37" s="46"/>
      <c r="BF37" s="46"/>
      <c r="BG37" s="46"/>
      <c r="BH37" s="46"/>
      <c r="BI37" s="46"/>
      <c r="BJ37" s="46"/>
      <c r="BK37" s="45"/>
      <c r="BL37" s="45"/>
      <c r="BM37" s="45"/>
      <c r="BN37" s="45"/>
      <c r="BO37" s="45"/>
      <c r="BP37" s="45"/>
      <c r="BQ37" s="45"/>
      <c r="BR37" s="45"/>
      <c r="BS37" s="45"/>
      <c r="BT37" s="45"/>
      <c r="BU37" s="45"/>
      <c r="BV37" s="45"/>
      <c r="BW37" s="45"/>
      <c r="BX37" s="45"/>
      <c r="BY37" s="45"/>
      <c r="BZ37" s="45"/>
      <c r="CA37" s="45"/>
      <c r="CB37" s="45"/>
      <c r="CC37" s="45"/>
      <c r="CD37" s="45"/>
      <c r="CE37" s="45"/>
      <c r="CF37" s="45"/>
      <c r="CG37" s="45"/>
      <c r="CH37" s="45"/>
      <c r="CI37" s="45"/>
      <c r="CJ37" s="45"/>
      <c r="CK37" s="45"/>
      <c r="CL37" s="45"/>
      <c r="CM37" s="45"/>
      <c r="CN37" s="45"/>
      <c r="CO37" s="45"/>
      <c r="CP37" s="45"/>
      <c r="CQ37" s="45"/>
      <c r="CR37" s="45"/>
      <c r="CS37" s="45"/>
      <c r="CT37" s="45"/>
      <c r="CU37" s="45"/>
      <c r="CV37" s="45"/>
      <c r="CW37" s="45"/>
      <c r="CX37" s="45"/>
      <c r="CY37" s="45"/>
      <c r="CZ37" s="45"/>
      <c r="DA37" s="45"/>
      <c r="DB37" s="45"/>
      <c r="DC37" s="45"/>
      <c r="DD37" s="45"/>
      <c r="DE37" s="45"/>
      <c r="DF37" s="45"/>
      <c r="DG37" s="45"/>
      <c r="DH37" s="45"/>
      <c r="DI37" s="45"/>
    </row>
    <row r="38" spans="2:113" s="44" customFormat="1" x14ac:dyDescent="0.25">
      <c r="B38" s="46" t="s">
        <v>46</v>
      </c>
      <c r="C38" s="46"/>
      <c r="D38" s="46"/>
      <c r="E38" s="46"/>
      <c r="H38" s="46"/>
      <c r="I38" s="46"/>
      <c r="J38" s="46"/>
      <c r="K38" s="46"/>
      <c r="L38" s="46"/>
      <c r="M38" s="46"/>
      <c r="N38" s="46"/>
      <c r="O38" s="46"/>
      <c r="P38" s="46"/>
      <c r="Q38" s="46"/>
      <c r="R38" s="46"/>
      <c r="S38" s="46"/>
      <c r="T38" s="46"/>
      <c r="U38" s="46"/>
      <c r="V38" s="46"/>
      <c r="AN38" s="46"/>
      <c r="AO38" s="46"/>
      <c r="AP38" s="46"/>
      <c r="AQ38" s="46"/>
      <c r="AR38" s="46"/>
      <c r="AS38" s="46"/>
      <c r="AT38" s="46"/>
      <c r="AU38" s="46"/>
      <c r="AV38" s="46"/>
      <c r="AW38" s="46"/>
      <c r="AX38" s="46"/>
      <c r="AY38" s="46"/>
      <c r="AZ38" s="46"/>
      <c r="BA38" s="46"/>
      <c r="BB38" s="46"/>
      <c r="BC38" s="46"/>
      <c r="BD38" s="46"/>
      <c r="BE38" s="46"/>
      <c r="BF38" s="46"/>
      <c r="BG38" s="46"/>
      <c r="BH38" s="46"/>
      <c r="BI38" s="46"/>
      <c r="BJ38" s="46"/>
      <c r="BK38" s="45"/>
      <c r="BL38" s="45"/>
      <c r="BM38" s="45"/>
      <c r="BN38" s="45"/>
      <c r="BO38" s="45"/>
      <c r="BP38" s="45"/>
      <c r="BQ38" s="45"/>
      <c r="BR38" s="45"/>
      <c r="BS38" s="45"/>
      <c r="BT38" s="45"/>
      <c r="BU38" s="45"/>
      <c r="BV38" s="45"/>
      <c r="BW38" s="45"/>
      <c r="BX38" s="45"/>
      <c r="BY38" s="45"/>
      <c r="BZ38" s="45"/>
      <c r="CA38" s="45"/>
      <c r="CB38" s="45"/>
      <c r="CC38" s="45"/>
      <c r="CD38" s="45"/>
      <c r="CE38" s="45"/>
      <c r="CF38" s="45"/>
      <c r="CG38" s="45"/>
      <c r="CH38" s="45"/>
      <c r="CI38" s="45"/>
      <c r="CJ38" s="45"/>
      <c r="CK38" s="45"/>
      <c r="CL38" s="45"/>
      <c r="CM38" s="45"/>
      <c r="CN38" s="45"/>
      <c r="CO38" s="45"/>
      <c r="CP38" s="45"/>
      <c r="CQ38" s="45"/>
      <c r="CR38" s="45"/>
      <c r="CS38" s="45"/>
      <c r="CT38" s="45"/>
      <c r="CU38" s="45"/>
      <c r="CV38" s="45"/>
      <c r="CW38" s="45"/>
      <c r="CX38" s="45"/>
      <c r="CY38" s="45"/>
      <c r="CZ38" s="45"/>
      <c r="DA38" s="45"/>
      <c r="DB38" s="45"/>
      <c r="DC38" s="45"/>
      <c r="DD38" s="45"/>
      <c r="DE38" s="45"/>
      <c r="DF38" s="45"/>
      <c r="DG38" s="45"/>
      <c r="DH38" s="45"/>
      <c r="DI38" s="45"/>
    </row>
    <row r="39" spans="2:113" s="44" customFormat="1" x14ac:dyDescent="0.25">
      <c r="B39" s="46" t="s">
        <v>45</v>
      </c>
      <c r="C39" s="46"/>
      <c r="D39" s="46"/>
      <c r="E39" s="46"/>
      <c r="H39" s="46"/>
      <c r="I39" s="46"/>
      <c r="J39" s="46"/>
      <c r="K39" s="46"/>
      <c r="L39" s="46"/>
      <c r="M39" s="46"/>
      <c r="N39" s="46"/>
      <c r="O39" s="46"/>
      <c r="P39" s="46"/>
      <c r="Q39" s="46"/>
      <c r="R39" s="46"/>
      <c r="S39" s="46"/>
      <c r="T39" s="46"/>
      <c r="U39" s="46"/>
      <c r="V39" s="46"/>
      <c r="AN39" s="46"/>
      <c r="AO39" s="46"/>
      <c r="AP39" s="46"/>
      <c r="AQ39" s="46"/>
      <c r="AR39" s="46"/>
      <c r="AS39" s="46"/>
      <c r="AT39" s="46"/>
      <c r="AU39" s="46"/>
      <c r="AV39" s="46"/>
      <c r="AW39" s="46"/>
      <c r="AX39" s="46"/>
      <c r="AY39" s="46"/>
      <c r="AZ39" s="46"/>
      <c r="BA39" s="46"/>
      <c r="BB39" s="46"/>
      <c r="BC39" s="46"/>
      <c r="BD39" s="46"/>
      <c r="BE39" s="46"/>
      <c r="BF39" s="46"/>
      <c r="BG39" s="46"/>
      <c r="BH39" s="46"/>
      <c r="BI39" s="46"/>
      <c r="BJ39" s="46"/>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2:113" s="44" customFormat="1" x14ac:dyDescent="0.25">
      <c r="Q40" s="46"/>
      <c r="R40" s="46"/>
      <c r="S40" s="46"/>
      <c r="T40" s="46"/>
      <c r="U40" s="46"/>
      <c r="V40" s="46"/>
      <c r="AN40" s="46"/>
      <c r="AO40" s="46"/>
      <c r="AP40" s="46"/>
      <c r="AQ40" s="46"/>
      <c r="AR40" s="46"/>
      <c r="AS40" s="46"/>
      <c r="AT40" s="46"/>
      <c r="AU40" s="46"/>
      <c r="AV40" s="46"/>
      <c r="AW40" s="46"/>
      <c r="AX40" s="46"/>
      <c r="AY40" s="46"/>
      <c r="AZ40" s="46"/>
      <c r="BA40" s="46"/>
      <c r="BB40" s="46"/>
      <c r="BC40" s="46"/>
      <c r="BD40" s="46"/>
      <c r="BE40" s="46"/>
      <c r="BF40" s="46"/>
      <c r="BG40" s="46"/>
      <c r="BH40" s="46"/>
      <c r="BI40" s="46"/>
      <c r="BJ40" s="46"/>
      <c r="BK40" s="45"/>
      <c r="BL40" s="45"/>
      <c r="BM40" s="45"/>
      <c r="BN40" s="45"/>
      <c r="BO40" s="45"/>
      <c r="BP40" s="45"/>
      <c r="BQ40" s="45"/>
      <c r="BR40" s="45"/>
      <c r="BS40" s="45"/>
      <c r="BT40" s="45"/>
      <c r="BU40" s="45"/>
      <c r="BV40" s="45"/>
      <c r="BW40" s="45"/>
      <c r="BX40" s="45"/>
      <c r="BY40" s="45"/>
      <c r="BZ40" s="45"/>
      <c r="CA40" s="45"/>
      <c r="CB40" s="45"/>
      <c r="CC40" s="45"/>
      <c r="CD40" s="45"/>
      <c r="CE40" s="45"/>
      <c r="CF40" s="45"/>
      <c r="CG40" s="45"/>
      <c r="CH40" s="45"/>
      <c r="CI40" s="45"/>
      <c r="CJ40" s="45"/>
      <c r="CK40" s="45"/>
      <c r="CL40" s="45"/>
      <c r="CM40" s="45"/>
      <c r="CN40" s="45"/>
      <c r="CO40" s="45"/>
      <c r="CP40" s="45"/>
      <c r="CQ40" s="45"/>
      <c r="CR40" s="45"/>
      <c r="CS40" s="45"/>
      <c r="CT40" s="45"/>
      <c r="CU40" s="45"/>
      <c r="CV40" s="45"/>
      <c r="CW40" s="45"/>
      <c r="CX40" s="45"/>
      <c r="CY40" s="45"/>
      <c r="CZ40" s="45"/>
      <c r="DA40" s="45"/>
      <c r="DB40" s="45"/>
      <c r="DC40" s="45"/>
      <c r="DD40" s="45"/>
      <c r="DE40" s="45"/>
      <c r="DF40" s="45"/>
      <c r="DG40" s="45"/>
      <c r="DH40" s="45"/>
      <c r="DI40" s="45"/>
    </row>
    <row r="41" spans="2:113" s="44" customFormat="1" x14ac:dyDescent="0.25">
      <c r="Q41" s="46"/>
      <c r="R41" s="46"/>
      <c r="S41" s="46"/>
      <c r="T41" s="46"/>
      <c r="U41" s="46"/>
      <c r="V41" s="46"/>
      <c r="W41" s="46"/>
      <c r="X41" s="46"/>
      <c r="Y41" s="46"/>
      <c r="Z41" s="46"/>
      <c r="AA41" s="46"/>
      <c r="AB41" s="46"/>
      <c r="AC41" s="46"/>
      <c r="AD41" s="46"/>
      <c r="AE41" s="46"/>
      <c r="AF41" s="46"/>
      <c r="AG41" s="46"/>
      <c r="AH41" s="46"/>
      <c r="AI41" s="46"/>
      <c r="AJ41" s="46"/>
      <c r="AK41" s="46"/>
      <c r="AL41" s="46"/>
      <c r="AM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7" zoomScale="60" zoomScaleNormal="100" workbookViewId="0">
      <selection activeCell="S36" sqref="S36"/>
    </sheetView>
  </sheetViews>
  <sheetFormatPr defaultColWidth="10.7109375" defaultRowHeight="15.75" x14ac:dyDescent="0.25"/>
  <cols>
    <col min="1" max="1" width="10.7109375" style="43"/>
    <col min="2" max="2" width="23.28515625" style="43" bestFit="1" customWidth="1"/>
    <col min="3" max="3" width="21.140625" style="43" bestFit="1" customWidth="1"/>
    <col min="4" max="4" width="15.85546875" style="43" customWidth="1"/>
    <col min="5" max="5" width="16.570312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10.4257812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2" width="8.7109375" style="43" customWidth="1"/>
    <col min="23" max="23" width="12"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5" t="s">
        <v>26</v>
      </c>
    </row>
    <row r="2" spans="1:27" s="12" customFormat="1" ht="18.75" customHeight="1" x14ac:dyDescent="0.3">
      <c r="E2" s="18"/>
      <c r="Q2" s="16"/>
      <c r="R2" s="16"/>
      <c r="AA2" s="15" t="s">
        <v>9</v>
      </c>
    </row>
    <row r="3" spans="1:27" s="12" customFormat="1" ht="18.75" customHeight="1" x14ac:dyDescent="0.3">
      <c r="E3" s="18"/>
      <c r="Q3" s="16"/>
      <c r="R3" s="16"/>
      <c r="AA3" s="15" t="s">
        <v>25</v>
      </c>
    </row>
    <row r="4" spans="1:27" s="12" customFormat="1" x14ac:dyDescent="0.2">
      <c r="E4" s="17"/>
      <c r="Q4" s="16"/>
      <c r="R4" s="16"/>
    </row>
    <row r="5" spans="1:27" s="12" customFormat="1" x14ac:dyDescent="0.2">
      <c r="A5" s="247" t="s">
        <v>184</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254" t="s">
        <v>8</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
        <v>5</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48" t="s">
        <v>7</v>
      </c>
      <c r="F10" s="248"/>
      <c r="G10" s="248"/>
      <c r="H10" s="248"/>
      <c r="I10" s="248"/>
      <c r="J10" s="248"/>
      <c r="K10" s="248"/>
      <c r="L10" s="248"/>
      <c r="M10" s="248"/>
      <c r="N10" s="248"/>
      <c r="O10" s="248"/>
      <c r="P10" s="248"/>
      <c r="Q10" s="248"/>
      <c r="R10" s="248"/>
      <c r="S10" s="248"/>
      <c r="T10" s="248"/>
      <c r="U10" s="248"/>
      <c r="V10" s="248"/>
      <c r="W10" s="248"/>
      <c r="X10" s="248"/>
      <c r="Y10" s="24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5" t="s">
        <v>493</v>
      </c>
      <c r="F12" s="255"/>
      <c r="G12" s="255"/>
      <c r="H12" s="255"/>
      <c r="I12" s="255"/>
      <c r="J12" s="255"/>
      <c r="K12" s="255"/>
      <c r="L12" s="255"/>
      <c r="M12" s="255"/>
      <c r="N12" s="255"/>
      <c r="O12" s="255"/>
      <c r="P12" s="255"/>
      <c r="Q12" s="255"/>
      <c r="R12" s="255"/>
      <c r="S12" s="255"/>
      <c r="T12" s="255"/>
      <c r="U12" s="255"/>
      <c r="V12" s="255"/>
      <c r="W12" s="255"/>
      <c r="X12" s="255"/>
      <c r="Y12" s="255"/>
    </row>
    <row r="13" spans="1:27" s="12" customFormat="1" ht="18.75" customHeight="1" x14ac:dyDescent="0.2">
      <c r="E13" s="248" t="s">
        <v>6</v>
      </c>
      <c r="F13" s="248"/>
      <c r="G13" s="248"/>
      <c r="H13" s="248"/>
      <c r="I13" s="248"/>
      <c r="J13" s="248"/>
      <c r="K13" s="248"/>
      <c r="L13" s="248"/>
      <c r="M13" s="248"/>
      <c r="N13" s="248"/>
      <c r="O13" s="248"/>
      <c r="P13" s="248"/>
      <c r="Q13" s="248"/>
      <c r="R13" s="248"/>
      <c r="S13" s="248"/>
      <c r="T13" s="248"/>
      <c r="U13" s="248"/>
      <c r="V13" s="248"/>
      <c r="W13" s="248"/>
      <c r="X13" s="248"/>
      <c r="Y13" s="24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8.75" x14ac:dyDescent="0.2">
      <c r="E15" s="255" t="s">
        <v>497</v>
      </c>
      <c r="F15" s="255"/>
      <c r="G15" s="255"/>
      <c r="H15" s="255"/>
      <c r="I15" s="255"/>
      <c r="J15" s="255"/>
      <c r="K15" s="255"/>
      <c r="L15" s="255"/>
      <c r="M15" s="255"/>
      <c r="N15" s="255"/>
      <c r="O15" s="255"/>
      <c r="P15" s="255"/>
      <c r="Q15" s="255"/>
      <c r="R15" s="255"/>
      <c r="S15" s="255"/>
      <c r="T15" s="255"/>
      <c r="U15" s="255"/>
      <c r="V15" s="255"/>
      <c r="W15" s="255"/>
      <c r="X15" s="255"/>
      <c r="Y15" s="255"/>
    </row>
    <row r="16" spans="1:27" s="3" customFormat="1" ht="15" customHeight="1" x14ac:dyDescent="0.2">
      <c r="E16" s="248" t="s">
        <v>4</v>
      </c>
      <c r="F16" s="248"/>
      <c r="G16" s="248"/>
      <c r="H16" s="248"/>
      <c r="I16" s="248"/>
      <c r="J16" s="248"/>
      <c r="K16" s="248"/>
      <c r="L16" s="248"/>
      <c r="M16" s="248"/>
      <c r="N16" s="248"/>
      <c r="O16" s="248"/>
      <c r="P16" s="248"/>
      <c r="Q16" s="248"/>
      <c r="R16" s="248"/>
      <c r="S16" s="248"/>
      <c r="T16" s="248"/>
      <c r="U16" s="248"/>
      <c r="V16" s="248"/>
      <c r="W16" s="248"/>
      <c r="X16" s="248"/>
      <c r="Y16" s="24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297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1" customFormat="1" ht="21" customHeight="1" x14ac:dyDescent="0.25"/>
    <row r="21" spans="1:27" ht="15.75" customHeight="1" x14ac:dyDescent="0.25">
      <c r="A21" s="278" t="s">
        <v>3</v>
      </c>
      <c r="B21" s="281" t="s">
        <v>303</v>
      </c>
      <c r="C21" s="282"/>
      <c r="D21" s="281" t="s">
        <v>305</v>
      </c>
      <c r="E21" s="282"/>
      <c r="F21" s="274" t="s">
        <v>38</v>
      </c>
      <c r="G21" s="276"/>
      <c r="H21" s="276"/>
      <c r="I21" s="275"/>
      <c r="J21" s="278" t="s">
        <v>306</v>
      </c>
      <c r="K21" s="281" t="s">
        <v>307</v>
      </c>
      <c r="L21" s="282"/>
      <c r="M21" s="281" t="s">
        <v>308</v>
      </c>
      <c r="N21" s="282"/>
      <c r="O21" s="281" t="s">
        <v>296</v>
      </c>
      <c r="P21" s="282"/>
      <c r="Q21" s="281" t="s">
        <v>71</v>
      </c>
      <c r="R21" s="282"/>
      <c r="S21" s="278" t="s">
        <v>70</v>
      </c>
      <c r="T21" s="278" t="s">
        <v>309</v>
      </c>
      <c r="U21" s="278" t="s">
        <v>304</v>
      </c>
      <c r="V21" s="281" t="s">
        <v>69</v>
      </c>
      <c r="W21" s="282"/>
      <c r="X21" s="274" t="s">
        <v>61</v>
      </c>
      <c r="Y21" s="276"/>
      <c r="Z21" s="274" t="s">
        <v>60</v>
      </c>
      <c r="AA21" s="276"/>
    </row>
    <row r="22" spans="1:27" ht="141.75" x14ac:dyDescent="0.25">
      <c r="A22" s="279"/>
      <c r="B22" s="283"/>
      <c r="C22" s="284"/>
      <c r="D22" s="283"/>
      <c r="E22" s="284"/>
      <c r="F22" s="274" t="s">
        <v>68</v>
      </c>
      <c r="G22" s="275"/>
      <c r="H22" s="274" t="s">
        <v>67</v>
      </c>
      <c r="I22" s="275"/>
      <c r="J22" s="280"/>
      <c r="K22" s="283"/>
      <c r="L22" s="284"/>
      <c r="M22" s="283"/>
      <c r="N22" s="284"/>
      <c r="O22" s="283"/>
      <c r="P22" s="284"/>
      <c r="Q22" s="283"/>
      <c r="R22" s="284"/>
      <c r="S22" s="280"/>
      <c r="T22" s="280"/>
      <c r="U22" s="280"/>
      <c r="V22" s="283"/>
      <c r="W22" s="284"/>
      <c r="X22" s="94" t="s">
        <v>59</v>
      </c>
      <c r="Y22" s="94" t="s">
        <v>294</v>
      </c>
      <c r="Z22" s="94" t="s">
        <v>58</v>
      </c>
      <c r="AA22" s="94" t="s">
        <v>57</v>
      </c>
    </row>
    <row r="23" spans="1:27" ht="60" customHeight="1" x14ac:dyDescent="0.25">
      <c r="A23" s="280"/>
      <c r="B23" s="141" t="s">
        <v>55</v>
      </c>
      <c r="C23" s="141" t="s">
        <v>56</v>
      </c>
      <c r="D23" s="95" t="s">
        <v>55</v>
      </c>
      <c r="E23" s="95" t="s">
        <v>56</v>
      </c>
      <c r="F23" s="95" t="s">
        <v>55</v>
      </c>
      <c r="G23" s="95" t="s">
        <v>56</v>
      </c>
      <c r="H23" s="95" t="s">
        <v>55</v>
      </c>
      <c r="I23" s="95" t="s">
        <v>56</v>
      </c>
      <c r="J23" s="95" t="s">
        <v>55</v>
      </c>
      <c r="K23" s="95" t="s">
        <v>55</v>
      </c>
      <c r="L23" s="95" t="s">
        <v>56</v>
      </c>
      <c r="M23" s="95" t="s">
        <v>55</v>
      </c>
      <c r="N23" s="95" t="s">
        <v>56</v>
      </c>
      <c r="O23" s="95" t="s">
        <v>55</v>
      </c>
      <c r="P23" s="95" t="s">
        <v>56</v>
      </c>
      <c r="Q23" s="95" t="s">
        <v>55</v>
      </c>
      <c r="R23" s="95" t="s">
        <v>56</v>
      </c>
      <c r="S23" s="95" t="s">
        <v>55</v>
      </c>
      <c r="T23" s="95" t="s">
        <v>55</v>
      </c>
      <c r="U23" s="95" t="s">
        <v>55</v>
      </c>
      <c r="V23" s="95" t="s">
        <v>55</v>
      </c>
      <c r="W23" s="95" t="s">
        <v>56</v>
      </c>
      <c r="X23" s="95" t="s">
        <v>55</v>
      </c>
      <c r="Y23" s="95" t="s">
        <v>55</v>
      </c>
      <c r="Z23" s="94" t="s">
        <v>55</v>
      </c>
      <c r="AA23" s="94" t="s">
        <v>55</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160" customFormat="1" ht="81" customHeight="1" x14ac:dyDescent="0.25">
      <c r="A25" s="94">
        <v>1</v>
      </c>
      <c r="B25" s="163" t="s">
        <v>374</v>
      </c>
      <c r="C25" s="163" t="s">
        <v>374</v>
      </c>
      <c r="D25" s="94" t="s">
        <v>375</v>
      </c>
      <c r="E25" s="94" t="s">
        <v>375</v>
      </c>
      <c r="F25" s="94">
        <v>6</v>
      </c>
      <c r="G25" s="94">
        <v>6</v>
      </c>
      <c r="H25" s="94">
        <v>6</v>
      </c>
      <c r="I25" s="94">
        <v>6</v>
      </c>
      <c r="J25" s="94">
        <v>1985</v>
      </c>
      <c r="K25" s="94">
        <v>1</v>
      </c>
      <c r="L25" s="94">
        <v>1</v>
      </c>
      <c r="M25" s="94" t="s">
        <v>354</v>
      </c>
      <c r="N25" s="94" t="s">
        <v>355</v>
      </c>
      <c r="O25" s="94" t="s">
        <v>350</v>
      </c>
      <c r="P25" s="94" t="s">
        <v>350</v>
      </c>
      <c r="Q25" s="94">
        <v>4.99</v>
      </c>
      <c r="R25" s="94">
        <v>4.99</v>
      </c>
      <c r="S25" s="94">
        <v>2016</v>
      </c>
      <c r="T25" s="94">
        <v>2008</v>
      </c>
      <c r="U25" s="94"/>
      <c r="V25" s="94" t="s">
        <v>351</v>
      </c>
      <c r="W25" s="94" t="s">
        <v>352</v>
      </c>
      <c r="X25" s="94" t="s">
        <v>376</v>
      </c>
      <c r="Y25" s="94" t="s">
        <v>356</v>
      </c>
      <c r="Z25" s="94"/>
      <c r="AA25" s="94"/>
    </row>
    <row r="26" spans="1:27" ht="3" customHeight="1" x14ac:dyDescent="0.25">
      <c r="X26" s="96"/>
      <c r="Y26" s="97"/>
      <c r="Z26" s="44"/>
      <c r="AA26" s="44"/>
    </row>
    <row r="27" spans="1:27" s="49" customFormat="1" ht="12.75" x14ac:dyDescent="0.2">
      <c r="A27" s="50"/>
      <c r="B27" s="50"/>
      <c r="C27" s="50"/>
      <c r="E27" s="50"/>
      <c r="X27" s="98"/>
      <c r="Y27" s="98"/>
      <c r="Z27" s="98"/>
      <c r="AA27" s="98"/>
    </row>
    <row r="28" spans="1:27" s="49" customFormat="1" ht="12.75" x14ac:dyDescent="0.2">
      <c r="A28" s="50"/>
      <c r="B28" s="50"/>
      <c r="C28" s="50"/>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7" zoomScale="75" zoomScaleNormal="100" zoomScaleSheetLayoutView="75" workbookViewId="0">
      <selection activeCell="D18" sqref="D18"/>
    </sheetView>
  </sheetViews>
  <sheetFormatPr defaultRowHeight="15" x14ac:dyDescent="0.25"/>
  <cols>
    <col min="1" max="1" width="6.140625" style="1" customWidth="1"/>
    <col min="2" max="2" width="53.5703125" style="1" customWidth="1"/>
    <col min="3" max="3" width="113.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26</v>
      </c>
      <c r="E1" s="16"/>
      <c r="F1" s="16"/>
    </row>
    <row r="2" spans="1:29" s="12" customFormat="1" ht="18.75" customHeight="1" x14ac:dyDescent="0.3">
      <c r="A2" s="18"/>
      <c r="C2" s="15" t="s">
        <v>9</v>
      </c>
      <c r="E2" s="16"/>
      <c r="F2" s="16"/>
    </row>
    <row r="3" spans="1:29" s="12" customFormat="1" ht="18.75" x14ac:dyDescent="0.3">
      <c r="A3" s="17"/>
      <c r="C3" s="15" t="s">
        <v>25</v>
      </c>
      <c r="E3" s="16"/>
      <c r="F3" s="16"/>
    </row>
    <row r="4" spans="1:29" s="12" customFormat="1" ht="18.75" x14ac:dyDescent="0.3">
      <c r="A4" s="17"/>
      <c r="C4" s="15"/>
      <c r="E4" s="16"/>
      <c r="F4" s="16"/>
    </row>
    <row r="5" spans="1:29" s="12" customFormat="1" ht="15.75" x14ac:dyDescent="0.2">
      <c r="A5" s="247" t="s">
        <v>334</v>
      </c>
      <c r="B5" s="247"/>
      <c r="C5" s="247"/>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254" t="s">
        <v>8</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
        <v>333</v>
      </c>
      <c r="B9" s="255"/>
      <c r="C9" s="255"/>
      <c r="D9" s="8"/>
      <c r="E9" s="8"/>
      <c r="F9" s="8"/>
      <c r="G9" s="8"/>
      <c r="H9" s="13"/>
      <c r="I9" s="13"/>
      <c r="J9" s="13"/>
      <c r="K9" s="13"/>
      <c r="L9" s="13"/>
      <c r="M9" s="13"/>
      <c r="N9" s="13"/>
      <c r="O9" s="13"/>
      <c r="P9" s="13"/>
      <c r="Q9" s="13"/>
      <c r="R9" s="13"/>
      <c r="S9" s="13"/>
      <c r="T9" s="13"/>
      <c r="U9" s="13"/>
    </row>
    <row r="10" spans="1:29" s="12" customFormat="1" ht="18.75" x14ac:dyDescent="0.2">
      <c r="A10" s="248" t="s">
        <v>7</v>
      </c>
      <c r="B10" s="248"/>
      <c r="C10" s="248"/>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 xml:space="preserve">        F_prj_109104_46722    </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48" t="s">
        <v>6</v>
      </c>
      <c r="B13" s="248"/>
      <c r="C13" s="24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8.75" x14ac:dyDescent="0.2">
      <c r="A15" s="255" t="str">
        <f>'1. паспорт местоположение'!A15:C15</f>
        <v>Реконструкция ВЛ-6 кВ Ф-17 от ПС "Рудник", для технологического присоединени ЗАО "Урупский ГОК" ( Дог. №509/2011 29.08.2011, ТУ №214) L- 4.99 км</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48" t="s">
        <v>4</v>
      </c>
      <c r="B16" s="248"/>
      <c r="C16" s="248"/>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61" t="s">
        <v>291</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1" t="s">
        <v>3</v>
      </c>
      <c r="B20" s="34" t="s">
        <v>24</v>
      </c>
      <c r="C20" s="33" t="s">
        <v>23</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33">
        <v>1</v>
      </c>
      <c r="B21" s="34">
        <v>2</v>
      </c>
      <c r="C21" s="33">
        <v>3</v>
      </c>
      <c r="D21" s="25"/>
      <c r="E21" s="25"/>
      <c r="F21" s="25"/>
      <c r="G21" s="25"/>
      <c r="H21" s="24"/>
      <c r="I21" s="24"/>
      <c r="J21" s="24"/>
      <c r="K21" s="24"/>
      <c r="L21" s="24"/>
      <c r="M21" s="24"/>
      <c r="N21" s="24"/>
      <c r="O21" s="24"/>
      <c r="P21" s="24"/>
      <c r="Q21" s="24"/>
      <c r="R21" s="24"/>
      <c r="S21" s="23"/>
      <c r="T21" s="23"/>
      <c r="U21" s="23"/>
    </row>
    <row r="22" spans="1:21" s="3" customFormat="1" ht="31.5" x14ac:dyDescent="0.2">
      <c r="A22" s="20" t="s">
        <v>22</v>
      </c>
      <c r="B22" s="26" t="s">
        <v>301</v>
      </c>
      <c r="C22" s="221" t="s">
        <v>494</v>
      </c>
      <c r="D22" s="25"/>
      <c r="E22" s="25"/>
      <c r="F22" s="24"/>
      <c r="G22" s="24"/>
      <c r="H22" s="24"/>
      <c r="I22" s="24"/>
      <c r="J22" s="24"/>
      <c r="K22" s="24"/>
      <c r="L22" s="24"/>
      <c r="M22" s="24"/>
      <c r="N22" s="24"/>
      <c r="O22" s="24"/>
      <c r="P22" s="24"/>
      <c r="Q22" s="23"/>
      <c r="R22" s="23"/>
      <c r="S22" s="23"/>
      <c r="T22" s="23"/>
      <c r="U22" s="23"/>
    </row>
    <row r="23" spans="1:21" ht="31.5" x14ac:dyDescent="0.25">
      <c r="A23" s="20" t="s">
        <v>20</v>
      </c>
      <c r="B23" s="22" t="s">
        <v>17</v>
      </c>
      <c r="C23" s="21" t="s">
        <v>353</v>
      </c>
      <c r="D23" s="19"/>
      <c r="E23" s="19"/>
      <c r="F23" s="19"/>
      <c r="G23" s="19"/>
      <c r="H23" s="19"/>
      <c r="I23" s="19"/>
      <c r="J23" s="19"/>
      <c r="K23" s="19"/>
      <c r="L23" s="19"/>
      <c r="M23" s="19"/>
      <c r="N23" s="19"/>
      <c r="O23" s="19"/>
      <c r="P23" s="19"/>
      <c r="Q23" s="19"/>
      <c r="R23" s="19"/>
      <c r="S23" s="19"/>
      <c r="T23" s="19"/>
      <c r="U23" s="19"/>
    </row>
    <row r="24" spans="1:21" ht="47.25" x14ac:dyDescent="0.25">
      <c r="A24" s="20" t="s">
        <v>19</v>
      </c>
      <c r="B24" s="22" t="s">
        <v>314</v>
      </c>
      <c r="C24" s="21" t="str">
        <f>A15</f>
        <v>Реконструкция ВЛ-6 кВ Ф-17 от ПС "Рудник", для технологического присоединени ЗАО "Урупский ГОК" ( Дог. №509/2011 29.08.2011, ТУ №214) L- 4.99 км</v>
      </c>
      <c r="D24" s="19"/>
      <c r="E24" s="19"/>
      <c r="F24" s="19"/>
      <c r="G24" s="19"/>
      <c r="H24" s="19"/>
      <c r="I24" s="19"/>
      <c r="J24" s="19"/>
      <c r="K24" s="19"/>
      <c r="L24" s="19"/>
      <c r="M24" s="19"/>
      <c r="N24" s="19"/>
      <c r="O24" s="19"/>
      <c r="P24" s="19"/>
      <c r="Q24" s="19"/>
      <c r="R24" s="19"/>
      <c r="S24" s="19"/>
      <c r="T24" s="19"/>
      <c r="U24" s="19"/>
    </row>
    <row r="25" spans="1:21" ht="31.5" x14ac:dyDescent="0.25">
      <c r="A25" s="20" t="s">
        <v>18</v>
      </c>
      <c r="B25" s="22" t="s">
        <v>315</v>
      </c>
      <c r="C25" s="36">
        <v>1</v>
      </c>
      <c r="D25" s="19"/>
      <c r="E25" s="19"/>
      <c r="F25" s="19"/>
      <c r="G25" s="19"/>
      <c r="H25" s="19"/>
      <c r="I25" s="19"/>
      <c r="J25" s="19"/>
      <c r="K25" s="19"/>
      <c r="L25" s="19"/>
      <c r="M25" s="19"/>
      <c r="N25" s="19"/>
      <c r="O25" s="19"/>
      <c r="P25" s="19"/>
      <c r="Q25" s="19"/>
      <c r="R25" s="19"/>
      <c r="S25" s="19"/>
      <c r="T25" s="19"/>
      <c r="U25" s="19"/>
    </row>
    <row r="26" spans="1:21" ht="31.5" x14ac:dyDescent="0.25">
      <c r="A26" s="20" t="s">
        <v>16</v>
      </c>
      <c r="B26" s="22" t="s">
        <v>177</v>
      </c>
      <c r="C26" s="21" t="s">
        <v>343</v>
      </c>
      <c r="D26" s="19"/>
      <c r="E26" s="19"/>
      <c r="F26" s="19"/>
      <c r="G26" s="19"/>
      <c r="H26" s="19"/>
      <c r="I26" s="19"/>
      <c r="J26" s="19"/>
      <c r="K26" s="19"/>
      <c r="L26" s="19"/>
      <c r="M26" s="19"/>
      <c r="N26" s="19"/>
      <c r="O26" s="19"/>
      <c r="P26" s="19"/>
      <c r="Q26" s="19"/>
      <c r="R26" s="19"/>
      <c r="S26" s="19"/>
      <c r="T26" s="19"/>
      <c r="U26" s="19"/>
    </row>
    <row r="27" spans="1:21" ht="31.5" x14ac:dyDescent="0.25">
      <c r="A27" s="20" t="s">
        <v>15</v>
      </c>
      <c r="B27" s="22" t="s">
        <v>302</v>
      </c>
      <c r="C27" s="21" t="s">
        <v>357</v>
      </c>
      <c r="D27" s="19"/>
      <c r="E27" s="19"/>
      <c r="F27" s="19"/>
      <c r="G27" s="19"/>
      <c r="H27" s="19"/>
      <c r="I27" s="19"/>
      <c r="J27" s="19"/>
      <c r="K27" s="19"/>
      <c r="L27" s="19"/>
      <c r="M27" s="19"/>
      <c r="N27" s="19"/>
      <c r="O27" s="19"/>
      <c r="P27" s="19"/>
      <c r="Q27" s="19"/>
      <c r="R27" s="19"/>
      <c r="S27" s="19"/>
      <c r="T27" s="19"/>
      <c r="U27" s="19"/>
    </row>
    <row r="28" spans="1:21" ht="15.75" x14ac:dyDescent="0.25">
      <c r="A28" s="20" t="s">
        <v>13</v>
      </c>
      <c r="B28" s="22" t="s">
        <v>14</v>
      </c>
      <c r="C28" s="36">
        <v>2014</v>
      </c>
      <c r="D28" s="19"/>
      <c r="E28" s="19"/>
      <c r="F28" s="19"/>
      <c r="G28" s="19"/>
      <c r="H28" s="19"/>
      <c r="I28" s="19"/>
      <c r="J28" s="19"/>
      <c r="K28" s="19"/>
      <c r="L28" s="19"/>
      <c r="M28" s="19"/>
      <c r="N28" s="19"/>
      <c r="O28" s="19"/>
      <c r="P28" s="19"/>
      <c r="Q28" s="19"/>
      <c r="R28" s="19"/>
      <c r="S28" s="19"/>
      <c r="T28" s="19"/>
      <c r="U28" s="19"/>
    </row>
    <row r="29" spans="1:21" ht="31.5" x14ac:dyDescent="0.25">
      <c r="A29" s="20" t="s">
        <v>11</v>
      </c>
      <c r="B29" s="21" t="s">
        <v>12</v>
      </c>
      <c r="C29" s="36">
        <v>2016</v>
      </c>
      <c r="D29" s="19"/>
      <c r="E29" s="19"/>
      <c r="F29" s="19"/>
      <c r="G29" s="19"/>
      <c r="H29" s="19"/>
      <c r="I29" s="19"/>
      <c r="J29" s="19"/>
      <c r="K29" s="19"/>
      <c r="L29" s="19"/>
      <c r="M29" s="19"/>
      <c r="N29" s="19"/>
      <c r="O29" s="19"/>
      <c r="P29" s="19"/>
      <c r="Q29" s="19"/>
      <c r="R29" s="19"/>
      <c r="S29" s="19"/>
      <c r="T29" s="19"/>
      <c r="U29" s="19"/>
    </row>
    <row r="30" spans="1:21" ht="31.5" x14ac:dyDescent="0.25">
      <c r="A30" s="20" t="s">
        <v>30</v>
      </c>
      <c r="B30" s="21" t="s">
        <v>10</v>
      </c>
      <c r="C30" s="21" t="s">
        <v>344</v>
      </c>
      <c r="D30" s="19"/>
      <c r="E30" s="19"/>
      <c r="F30" s="19"/>
      <c r="G30" s="19"/>
      <c r="H30" s="19"/>
      <c r="I30" s="19"/>
      <c r="J30" s="19"/>
      <c r="K30" s="19"/>
      <c r="L30" s="19"/>
      <c r="M30" s="19"/>
      <c r="N30" s="19"/>
      <c r="O30" s="19"/>
      <c r="P30" s="19"/>
      <c r="Q30" s="19"/>
      <c r="R30" s="19"/>
      <c r="S30" s="19"/>
      <c r="T30" s="19"/>
      <c r="U30" s="19"/>
    </row>
    <row r="31" spans="1:21" x14ac:dyDescent="0.25">
      <c r="A31" s="19"/>
      <c r="B31" s="19"/>
      <c r="C31" s="19"/>
      <c r="D31" s="19"/>
      <c r="E31" s="19"/>
      <c r="F31" s="19"/>
      <c r="G31" s="19"/>
      <c r="H31" s="19"/>
      <c r="I31" s="19"/>
      <c r="J31" s="19"/>
      <c r="K31" s="19"/>
      <c r="L31" s="19"/>
      <c r="M31" s="19"/>
      <c r="N31" s="19"/>
      <c r="O31" s="19"/>
      <c r="P31" s="19"/>
      <c r="Q31" s="19"/>
      <c r="R31" s="19"/>
      <c r="S31" s="19"/>
      <c r="T31" s="19"/>
      <c r="U31" s="19"/>
    </row>
    <row r="32" spans="1:21" x14ac:dyDescent="0.25">
      <c r="A32" s="19"/>
      <c r="B32" s="19"/>
      <c r="C32" s="19"/>
      <c r="D32" s="19"/>
      <c r="E32" s="19"/>
      <c r="F32" s="19"/>
      <c r="G32" s="19"/>
      <c r="H32" s="19"/>
      <c r="I32" s="19"/>
      <c r="J32" s="19"/>
      <c r="K32" s="19"/>
      <c r="L32" s="19"/>
      <c r="M32" s="19"/>
      <c r="N32" s="19"/>
      <c r="O32" s="19"/>
      <c r="P32" s="19"/>
      <c r="Q32" s="19"/>
      <c r="R32" s="19"/>
      <c r="S32" s="19"/>
      <c r="T32" s="19"/>
      <c r="U32" s="19"/>
    </row>
    <row r="33" spans="1:21" x14ac:dyDescent="0.25">
      <c r="A33" s="19"/>
      <c r="B33" s="19"/>
      <c r="C33" s="19"/>
      <c r="D33" s="19"/>
      <c r="E33" s="19"/>
      <c r="F33" s="19"/>
      <c r="G33" s="19"/>
      <c r="H33" s="19"/>
      <c r="I33" s="19"/>
      <c r="J33" s="19"/>
      <c r="K33" s="19"/>
      <c r="L33" s="19"/>
      <c r="M33" s="19"/>
      <c r="N33" s="19"/>
      <c r="O33" s="19"/>
      <c r="P33" s="19"/>
      <c r="Q33" s="19"/>
      <c r="R33" s="19"/>
      <c r="S33" s="19"/>
      <c r="T33" s="19"/>
      <c r="U33" s="19"/>
    </row>
    <row r="34" spans="1:21" x14ac:dyDescent="0.25">
      <c r="A34" s="19"/>
      <c r="B34" s="19"/>
      <c r="C34" s="19"/>
      <c r="D34" s="19"/>
      <c r="E34" s="19"/>
      <c r="F34" s="19"/>
      <c r="G34" s="19"/>
      <c r="H34" s="19"/>
      <c r="I34" s="19"/>
      <c r="J34" s="19"/>
      <c r="K34" s="19"/>
      <c r="L34" s="19"/>
      <c r="M34" s="19"/>
      <c r="N34" s="19"/>
      <c r="O34" s="19"/>
      <c r="P34" s="19"/>
      <c r="Q34" s="19"/>
      <c r="R34" s="19"/>
      <c r="S34" s="19"/>
      <c r="T34" s="19"/>
      <c r="U34" s="19"/>
    </row>
    <row r="35" spans="1:21" x14ac:dyDescent="0.25">
      <c r="A35" s="19"/>
      <c r="B35" s="19"/>
      <c r="C35" s="19"/>
      <c r="D35" s="19"/>
      <c r="E35" s="19"/>
      <c r="F35" s="19"/>
      <c r="G35" s="19"/>
      <c r="H35" s="19"/>
      <c r="I35" s="19"/>
      <c r="J35" s="19"/>
      <c r="K35" s="19"/>
      <c r="L35" s="19"/>
      <c r="M35" s="19"/>
      <c r="N35" s="19"/>
      <c r="O35" s="19"/>
      <c r="P35" s="19"/>
      <c r="Q35" s="19"/>
      <c r="R35" s="19"/>
      <c r="S35" s="19"/>
      <c r="T35" s="19"/>
      <c r="U35" s="19"/>
    </row>
    <row r="36" spans="1:21" x14ac:dyDescent="0.25">
      <c r="A36" s="19"/>
      <c r="B36" s="19"/>
      <c r="C36" s="19"/>
      <c r="D36" s="19"/>
      <c r="E36" s="19"/>
      <c r="F36" s="19"/>
      <c r="G36" s="19"/>
      <c r="H36" s="19"/>
      <c r="I36" s="19"/>
      <c r="J36" s="19"/>
      <c r="K36" s="19"/>
      <c r="L36" s="19"/>
      <c r="M36" s="19"/>
      <c r="N36" s="19"/>
      <c r="O36" s="19"/>
      <c r="P36" s="19"/>
      <c r="Q36" s="19"/>
      <c r="R36" s="19"/>
      <c r="S36" s="19"/>
      <c r="T36" s="19"/>
      <c r="U36" s="19"/>
    </row>
    <row r="37" spans="1:21" x14ac:dyDescent="0.25">
      <c r="A37" s="19"/>
      <c r="B37" s="19"/>
      <c r="C37" s="19"/>
      <c r="D37" s="19"/>
      <c r="E37" s="19"/>
      <c r="F37" s="19"/>
      <c r="G37" s="19"/>
      <c r="H37" s="19"/>
      <c r="I37" s="19"/>
      <c r="J37" s="19"/>
      <c r="K37" s="19"/>
      <c r="L37" s="19"/>
      <c r="M37" s="19"/>
      <c r="N37" s="19"/>
      <c r="O37" s="19"/>
      <c r="P37" s="19"/>
      <c r="Q37" s="19"/>
      <c r="R37" s="19"/>
      <c r="S37" s="19"/>
      <c r="T37" s="19"/>
      <c r="U37" s="19"/>
    </row>
    <row r="38" spans="1:21" x14ac:dyDescent="0.25">
      <c r="A38" s="19"/>
      <c r="B38" s="19"/>
      <c r="C38" s="19"/>
      <c r="D38" s="19"/>
      <c r="E38" s="19"/>
      <c r="F38" s="19"/>
      <c r="G38" s="19"/>
      <c r="H38" s="19"/>
      <c r="I38" s="19"/>
      <c r="J38" s="19"/>
      <c r="K38" s="19"/>
      <c r="L38" s="19"/>
      <c r="M38" s="19"/>
      <c r="N38" s="19"/>
      <c r="O38" s="19"/>
      <c r="P38" s="19"/>
      <c r="Q38" s="19"/>
      <c r="R38" s="19"/>
      <c r="S38" s="19"/>
      <c r="T38" s="19"/>
      <c r="U38" s="19"/>
    </row>
    <row r="39" spans="1:21" x14ac:dyDescent="0.25">
      <c r="A39" s="19"/>
      <c r="B39" s="19"/>
      <c r="C39" s="19"/>
      <c r="D39" s="19"/>
      <c r="E39" s="19"/>
      <c r="F39" s="19"/>
      <c r="G39" s="19"/>
      <c r="H39" s="19"/>
      <c r="I39" s="19"/>
      <c r="J39" s="19"/>
      <c r="K39" s="19"/>
      <c r="L39" s="19"/>
      <c r="M39" s="19"/>
      <c r="N39" s="19"/>
      <c r="O39" s="19"/>
      <c r="P39" s="19"/>
      <c r="Q39" s="19"/>
      <c r="R39" s="19"/>
      <c r="S39" s="19"/>
      <c r="T39" s="19"/>
      <c r="U39" s="19"/>
    </row>
    <row r="40" spans="1:21" x14ac:dyDescent="0.25">
      <c r="A40" s="19"/>
      <c r="B40" s="19"/>
      <c r="C40" s="19"/>
      <c r="D40" s="19"/>
      <c r="E40" s="19"/>
      <c r="F40" s="19"/>
      <c r="G40" s="19"/>
      <c r="H40" s="19"/>
      <c r="I40" s="19"/>
      <c r="J40" s="19"/>
      <c r="K40" s="19"/>
      <c r="L40" s="19"/>
      <c r="M40" s="19"/>
      <c r="N40" s="19"/>
      <c r="O40" s="19"/>
      <c r="P40" s="19"/>
      <c r="Q40" s="19"/>
      <c r="R40" s="19"/>
      <c r="S40" s="19"/>
      <c r="T40" s="19"/>
      <c r="U40" s="19"/>
    </row>
    <row r="41" spans="1:21" x14ac:dyDescent="0.25">
      <c r="A41" s="19"/>
      <c r="B41" s="19"/>
      <c r="C41" s="19"/>
      <c r="D41" s="19"/>
      <c r="E41" s="19"/>
      <c r="F41" s="19"/>
      <c r="G41" s="19"/>
      <c r="H41" s="19"/>
      <c r="I41" s="19"/>
      <c r="J41" s="19"/>
      <c r="K41" s="19"/>
      <c r="L41" s="19"/>
      <c r="M41" s="19"/>
      <c r="N41" s="19"/>
      <c r="O41" s="19"/>
      <c r="P41" s="19"/>
      <c r="Q41" s="19"/>
      <c r="R41" s="19"/>
      <c r="S41" s="19"/>
      <c r="T41" s="19"/>
      <c r="U41" s="19"/>
    </row>
    <row r="42" spans="1:21" x14ac:dyDescent="0.25">
      <c r="A42" s="19"/>
      <c r="B42" s="19"/>
      <c r="C42" s="19"/>
      <c r="D42" s="19"/>
      <c r="E42" s="19"/>
      <c r="F42" s="19"/>
      <c r="G42" s="19"/>
      <c r="H42" s="19"/>
      <c r="I42" s="19"/>
      <c r="J42" s="19"/>
      <c r="K42" s="19"/>
      <c r="L42" s="19"/>
      <c r="M42" s="19"/>
      <c r="N42" s="19"/>
      <c r="O42" s="19"/>
      <c r="P42" s="19"/>
      <c r="Q42" s="19"/>
      <c r="R42" s="19"/>
      <c r="S42" s="19"/>
      <c r="T42" s="19"/>
      <c r="U42" s="19"/>
    </row>
    <row r="43" spans="1:21" x14ac:dyDescent="0.25">
      <c r="A43" s="19"/>
      <c r="B43" s="19"/>
      <c r="C43" s="19"/>
      <c r="D43" s="19"/>
      <c r="E43" s="19"/>
      <c r="F43" s="19"/>
      <c r="G43" s="19"/>
      <c r="H43" s="19"/>
      <c r="I43" s="19"/>
      <c r="J43" s="19"/>
      <c r="K43" s="19"/>
      <c r="L43" s="19"/>
      <c r="M43" s="19"/>
      <c r="N43" s="19"/>
      <c r="O43" s="19"/>
      <c r="P43" s="19"/>
      <c r="Q43" s="19"/>
      <c r="R43" s="19"/>
      <c r="S43" s="19"/>
      <c r="T43" s="19"/>
      <c r="U43" s="19"/>
    </row>
    <row r="44" spans="1:21" x14ac:dyDescent="0.25">
      <c r="A44" s="19"/>
      <c r="B44" s="19"/>
      <c r="C44" s="19"/>
      <c r="D44" s="19"/>
      <c r="E44" s="19"/>
      <c r="F44" s="19"/>
      <c r="G44" s="19"/>
      <c r="H44" s="19"/>
      <c r="I44" s="19"/>
      <c r="J44" s="19"/>
      <c r="K44" s="19"/>
      <c r="L44" s="19"/>
      <c r="M44" s="19"/>
      <c r="N44" s="19"/>
      <c r="O44" s="19"/>
      <c r="P44" s="19"/>
      <c r="Q44" s="19"/>
      <c r="R44" s="19"/>
      <c r="S44" s="19"/>
      <c r="T44" s="19"/>
      <c r="U44" s="19"/>
    </row>
    <row r="45" spans="1:21" x14ac:dyDescent="0.25">
      <c r="A45" s="19"/>
      <c r="B45" s="19"/>
      <c r="C45" s="19"/>
      <c r="D45" s="19"/>
      <c r="E45" s="19"/>
      <c r="F45" s="19"/>
      <c r="G45" s="19"/>
      <c r="H45" s="19"/>
      <c r="I45" s="19"/>
      <c r="J45" s="19"/>
      <c r="K45" s="19"/>
      <c r="L45" s="19"/>
      <c r="M45" s="19"/>
      <c r="N45" s="19"/>
      <c r="O45" s="19"/>
      <c r="P45" s="19"/>
      <c r="Q45" s="19"/>
      <c r="R45" s="19"/>
      <c r="S45" s="19"/>
      <c r="T45" s="19"/>
      <c r="U45" s="19"/>
    </row>
    <row r="46" spans="1:21" x14ac:dyDescent="0.25">
      <c r="A46" s="19"/>
      <c r="B46" s="19"/>
      <c r="C46" s="19"/>
      <c r="D46" s="19"/>
      <c r="E46" s="19"/>
      <c r="F46" s="19"/>
      <c r="G46" s="19"/>
      <c r="H46" s="19"/>
      <c r="I46" s="19"/>
      <c r="J46" s="19"/>
      <c r="K46" s="19"/>
      <c r="L46" s="19"/>
      <c r="M46" s="19"/>
      <c r="N46" s="19"/>
      <c r="O46" s="19"/>
      <c r="P46" s="19"/>
      <c r="Q46" s="19"/>
      <c r="R46" s="19"/>
      <c r="S46" s="19"/>
      <c r="T46" s="19"/>
      <c r="U46" s="19"/>
    </row>
    <row r="47" spans="1:21" x14ac:dyDescent="0.25">
      <c r="A47" s="19"/>
      <c r="B47" s="19"/>
      <c r="C47" s="19"/>
      <c r="D47" s="19"/>
      <c r="E47" s="19"/>
      <c r="F47" s="19"/>
      <c r="G47" s="19"/>
      <c r="H47" s="19"/>
      <c r="I47" s="19"/>
      <c r="J47" s="19"/>
      <c r="K47" s="19"/>
      <c r="L47" s="19"/>
      <c r="M47" s="19"/>
      <c r="N47" s="19"/>
      <c r="O47" s="19"/>
      <c r="P47" s="19"/>
      <c r="Q47" s="19"/>
      <c r="R47" s="19"/>
      <c r="S47" s="19"/>
      <c r="T47" s="19"/>
      <c r="U47" s="19"/>
    </row>
    <row r="48" spans="1:21" x14ac:dyDescent="0.25">
      <c r="A48" s="19"/>
      <c r="B48" s="19"/>
      <c r="C48" s="19"/>
      <c r="D48" s="19"/>
      <c r="E48" s="19"/>
      <c r="F48" s="19"/>
      <c r="G48" s="19"/>
      <c r="H48" s="19"/>
      <c r="I48" s="19"/>
      <c r="J48" s="19"/>
      <c r="K48" s="19"/>
      <c r="L48" s="19"/>
      <c r="M48" s="19"/>
      <c r="N48" s="19"/>
      <c r="O48" s="19"/>
      <c r="P48" s="19"/>
      <c r="Q48" s="19"/>
      <c r="R48" s="19"/>
      <c r="S48" s="19"/>
      <c r="T48" s="19"/>
      <c r="U48" s="19"/>
    </row>
    <row r="49" spans="1:21" x14ac:dyDescent="0.25">
      <c r="A49" s="19"/>
      <c r="B49" s="19"/>
      <c r="C49" s="19"/>
      <c r="D49" s="19"/>
      <c r="E49" s="19"/>
      <c r="F49" s="19"/>
      <c r="G49" s="19"/>
      <c r="H49" s="19"/>
      <c r="I49" s="19"/>
      <c r="J49" s="19"/>
      <c r="K49" s="19"/>
      <c r="L49" s="19"/>
      <c r="M49" s="19"/>
      <c r="N49" s="19"/>
      <c r="O49" s="19"/>
      <c r="P49" s="19"/>
      <c r="Q49" s="19"/>
      <c r="R49" s="19"/>
      <c r="S49" s="19"/>
      <c r="T49" s="19"/>
      <c r="U49" s="19"/>
    </row>
    <row r="50" spans="1:21" x14ac:dyDescent="0.25">
      <c r="A50" s="19"/>
      <c r="B50" s="19"/>
      <c r="C50" s="19"/>
      <c r="D50" s="19"/>
      <c r="E50" s="19"/>
      <c r="F50" s="19"/>
      <c r="G50" s="19"/>
      <c r="H50" s="19"/>
      <c r="I50" s="19"/>
      <c r="J50" s="19"/>
      <c r="K50" s="19"/>
      <c r="L50" s="19"/>
      <c r="M50" s="19"/>
      <c r="N50" s="19"/>
      <c r="O50" s="19"/>
      <c r="P50" s="19"/>
      <c r="Q50" s="19"/>
      <c r="R50" s="19"/>
      <c r="S50" s="19"/>
      <c r="T50" s="19"/>
      <c r="U50" s="19"/>
    </row>
    <row r="51" spans="1:21" x14ac:dyDescent="0.25">
      <c r="A51" s="19"/>
      <c r="B51" s="19"/>
      <c r="C51" s="19"/>
      <c r="D51" s="19"/>
      <c r="E51" s="19"/>
      <c r="F51" s="19"/>
      <c r="G51" s="19"/>
      <c r="H51" s="19"/>
      <c r="I51" s="19"/>
      <c r="J51" s="19"/>
      <c r="K51" s="19"/>
      <c r="L51" s="19"/>
      <c r="M51" s="19"/>
      <c r="N51" s="19"/>
      <c r="O51" s="19"/>
      <c r="P51" s="19"/>
      <c r="Q51" s="19"/>
      <c r="R51" s="19"/>
      <c r="S51" s="19"/>
      <c r="T51" s="19"/>
      <c r="U51" s="19"/>
    </row>
    <row r="52" spans="1:21" x14ac:dyDescent="0.25">
      <c r="A52" s="19"/>
      <c r="B52" s="19"/>
      <c r="C52" s="19"/>
      <c r="D52" s="19"/>
      <c r="E52" s="19"/>
      <c r="F52" s="19"/>
      <c r="G52" s="19"/>
      <c r="H52" s="19"/>
      <c r="I52" s="19"/>
      <c r="J52" s="19"/>
      <c r="K52" s="19"/>
      <c r="L52" s="19"/>
      <c r="M52" s="19"/>
      <c r="N52" s="19"/>
      <c r="O52" s="19"/>
      <c r="P52" s="19"/>
      <c r="Q52" s="19"/>
      <c r="R52" s="19"/>
      <c r="S52" s="19"/>
      <c r="T52" s="19"/>
      <c r="U52" s="19"/>
    </row>
    <row r="53" spans="1:21" x14ac:dyDescent="0.25">
      <c r="A53" s="19"/>
      <c r="B53" s="19"/>
      <c r="C53" s="19"/>
      <c r="D53" s="19"/>
      <c r="E53" s="19"/>
      <c r="F53" s="19"/>
      <c r="G53" s="19"/>
      <c r="H53" s="19"/>
      <c r="I53" s="19"/>
      <c r="J53" s="19"/>
      <c r="K53" s="19"/>
      <c r="L53" s="19"/>
      <c r="M53" s="19"/>
      <c r="N53" s="19"/>
      <c r="O53" s="19"/>
      <c r="P53" s="19"/>
      <c r="Q53" s="19"/>
      <c r="R53" s="19"/>
      <c r="S53" s="19"/>
      <c r="T53" s="19"/>
      <c r="U53" s="19"/>
    </row>
    <row r="54" spans="1:21" x14ac:dyDescent="0.25">
      <c r="A54" s="19"/>
      <c r="B54" s="19"/>
      <c r="C54" s="19"/>
      <c r="D54" s="19"/>
      <c r="E54" s="19"/>
      <c r="F54" s="19"/>
      <c r="G54" s="19"/>
      <c r="H54" s="19"/>
      <c r="I54" s="19"/>
      <c r="J54" s="19"/>
      <c r="K54" s="19"/>
      <c r="L54" s="19"/>
      <c r="M54" s="19"/>
      <c r="N54" s="19"/>
      <c r="O54" s="19"/>
      <c r="P54" s="19"/>
      <c r="Q54" s="19"/>
      <c r="R54" s="19"/>
      <c r="S54" s="19"/>
      <c r="T54" s="19"/>
      <c r="U54" s="19"/>
    </row>
    <row r="55" spans="1:21" x14ac:dyDescent="0.25">
      <c r="A55" s="19"/>
      <c r="B55" s="19"/>
      <c r="C55" s="19"/>
      <c r="D55" s="19"/>
      <c r="E55" s="19"/>
      <c r="F55" s="19"/>
      <c r="G55" s="19"/>
      <c r="H55" s="19"/>
      <c r="I55" s="19"/>
      <c r="J55" s="19"/>
      <c r="K55" s="19"/>
      <c r="L55" s="19"/>
      <c r="M55" s="19"/>
      <c r="N55" s="19"/>
      <c r="O55" s="19"/>
      <c r="P55" s="19"/>
      <c r="Q55" s="19"/>
      <c r="R55" s="19"/>
      <c r="S55" s="19"/>
      <c r="T55" s="19"/>
      <c r="U55" s="19"/>
    </row>
    <row r="56" spans="1:21" x14ac:dyDescent="0.25">
      <c r="A56" s="19"/>
      <c r="B56" s="19"/>
      <c r="C56" s="19"/>
      <c r="D56" s="19"/>
      <c r="E56" s="19"/>
      <c r="F56" s="19"/>
      <c r="G56" s="19"/>
      <c r="H56" s="19"/>
      <c r="I56" s="19"/>
      <c r="J56" s="19"/>
      <c r="K56" s="19"/>
      <c r="L56" s="19"/>
      <c r="M56" s="19"/>
      <c r="N56" s="19"/>
      <c r="O56" s="19"/>
      <c r="P56" s="19"/>
      <c r="Q56" s="19"/>
      <c r="R56" s="19"/>
      <c r="S56" s="19"/>
      <c r="T56" s="19"/>
      <c r="U56" s="19"/>
    </row>
    <row r="57" spans="1:21" x14ac:dyDescent="0.25">
      <c r="A57" s="19"/>
      <c r="B57" s="19"/>
      <c r="C57" s="19"/>
      <c r="D57" s="19"/>
      <c r="E57" s="19"/>
      <c r="F57" s="19"/>
      <c r="G57" s="19"/>
      <c r="H57" s="19"/>
      <c r="I57" s="19"/>
      <c r="J57" s="19"/>
      <c r="K57" s="19"/>
      <c r="L57" s="19"/>
      <c r="M57" s="19"/>
      <c r="N57" s="19"/>
      <c r="O57" s="19"/>
      <c r="P57" s="19"/>
      <c r="Q57" s="19"/>
      <c r="R57" s="19"/>
      <c r="S57" s="19"/>
      <c r="T57" s="19"/>
      <c r="U57" s="19"/>
    </row>
    <row r="58" spans="1:21" x14ac:dyDescent="0.25">
      <c r="A58" s="19"/>
      <c r="B58" s="19"/>
      <c r="C58" s="19"/>
      <c r="D58" s="19"/>
      <c r="E58" s="19"/>
      <c r="F58" s="19"/>
      <c r="G58" s="19"/>
      <c r="H58" s="19"/>
      <c r="I58" s="19"/>
      <c r="J58" s="19"/>
      <c r="K58" s="19"/>
      <c r="L58" s="19"/>
      <c r="M58" s="19"/>
      <c r="N58" s="19"/>
      <c r="O58" s="19"/>
      <c r="P58" s="19"/>
      <c r="Q58" s="19"/>
      <c r="R58" s="19"/>
      <c r="S58" s="19"/>
      <c r="T58" s="19"/>
      <c r="U58" s="19"/>
    </row>
    <row r="59" spans="1:21" x14ac:dyDescent="0.25">
      <c r="A59" s="19"/>
      <c r="B59" s="19"/>
      <c r="C59" s="19"/>
      <c r="D59" s="19"/>
      <c r="E59" s="19"/>
      <c r="F59" s="19"/>
      <c r="G59" s="19"/>
      <c r="H59" s="19"/>
      <c r="I59" s="19"/>
      <c r="J59" s="19"/>
      <c r="K59" s="19"/>
      <c r="L59" s="19"/>
      <c r="M59" s="19"/>
      <c r="N59" s="19"/>
      <c r="O59" s="19"/>
      <c r="P59" s="19"/>
      <c r="Q59" s="19"/>
      <c r="R59" s="19"/>
      <c r="S59" s="19"/>
      <c r="T59" s="19"/>
      <c r="U59" s="19"/>
    </row>
    <row r="60" spans="1:21" x14ac:dyDescent="0.25">
      <c r="A60" s="19"/>
      <c r="B60" s="19"/>
      <c r="C60" s="19"/>
      <c r="D60" s="19"/>
      <c r="E60" s="19"/>
      <c r="F60" s="19"/>
      <c r="G60" s="19"/>
      <c r="H60" s="19"/>
      <c r="I60" s="19"/>
      <c r="J60" s="19"/>
      <c r="K60" s="19"/>
      <c r="L60" s="19"/>
      <c r="M60" s="19"/>
      <c r="N60" s="19"/>
      <c r="O60" s="19"/>
      <c r="P60" s="19"/>
      <c r="Q60" s="19"/>
      <c r="R60" s="19"/>
      <c r="S60" s="19"/>
      <c r="T60" s="19"/>
      <c r="U60" s="19"/>
    </row>
    <row r="61" spans="1:21" x14ac:dyDescent="0.25">
      <c r="A61" s="19"/>
      <c r="B61" s="19"/>
      <c r="C61" s="19"/>
      <c r="D61" s="19"/>
      <c r="E61" s="19"/>
      <c r="F61" s="19"/>
      <c r="G61" s="19"/>
      <c r="H61" s="19"/>
      <c r="I61" s="19"/>
      <c r="J61" s="19"/>
      <c r="K61" s="19"/>
      <c r="L61" s="19"/>
      <c r="M61" s="19"/>
      <c r="N61" s="19"/>
      <c r="O61" s="19"/>
      <c r="P61" s="19"/>
      <c r="Q61" s="19"/>
      <c r="R61" s="19"/>
      <c r="S61" s="19"/>
      <c r="T61" s="19"/>
      <c r="U61" s="19"/>
    </row>
    <row r="62" spans="1:21" x14ac:dyDescent="0.25">
      <c r="A62" s="19"/>
      <c r="B62" s="19"/>
      <c r="C62" s="19"/>
      <c r="D62" s="19"/>
      <c r="E62" s="19"/>
      <c r="F62" s="19"/>
      <c r="G62" s="19"/>
      <c r="H62" s="19"/>
      <c r="I62" s="19"/>
      <c r="J62" s="19"/>
      <c r="K62" s="19"/>
      <c r="L62" s="19"/>
      <c r="M62" s="19"/>
      <c r="N62" s="19"/>
      <c r="O62" s="19"/>
      <c r="P62" s="19"/>
      <c r="Q62" s="19"/>
      <c r="R62" s="19"/>
      <c r="S62" s="19"/>
      <c r="T62" s="19"/>
      <c r="U62" s="19"/>
    </row>
    <row r="63" spans="1:21" x14ac:dyDescent="0.25">
      <c r="A63" s="19"/>
      <c r="B63" s="19"/>
      <c r="C63" s="19"/>
      <c r="D63" s="19"/>
      <c r="E63" s="19"/>
      <c r="F63" s="19"/>
      <c r="G63" s="19"/>
      <c r="H63" s="19"/>
      <c r="I63" s="19"/>
      <c r="J63" s="19"/>
      <c r="K63" s="19"/>
      <c r="L63" s="19"/>
      <c r="M63" s="19"/>
      <c r="N63" s="19"/>
      <c r="O63" s="19"/>
      <c r="P63" s="19"/>
      <c r="Q63" s="19"/>
      <c r="R63" s="19"/>
      <c r="S63" s="19"/>
      <c r="T63" s="19"/>
      <c r="U63" s="19"/>
    </row>
    <row r="64" spans="1:21" x14ac:dyDescent="0.25">
      <c r="A64" s="19"/>
      <c r="B64" s="19"/>
      <c r="C64" s="19"/>
      <c r="D64" s="19"/>
      <c r="E64" s="19"/>
      <c r="F64" s="19"/>
      <c r="G64" s="19"/>
      <c r="H64" s="19"/>
      <c r="I64" s="19"/>
      <c r="J64" s="19"/>
      <c r="K64" s="19"/>
      <c r="L64" s="19"/>
      <c r="M64" s="19"/>
      <c r="N64" s="19"/>
      <c r="O64" s="19"/>
      <c r="P64" s="19"/>
      <c r="Q64" s="19"/>
      <c r="R64" s="19"/>
      <c r="S64" s="19"/>
      <c r="T64" s="19"/>
      <c r="U64" s="19"/>
    </row>
    <row r="65" spans="1:21" x14ac:dyDescent="0.25">
      <c r="A65" s="19"/>
      <c r="B65" s="19"/>
      <c r="C65" s="19"/>
      <c r="D65" s="19"/>
      <c r="E65" s="19"/>
      <c r="F65" s="19"/>
      <c r="G65" s="19"/>
      <c r="H65" s="19"/>
      <c r="I65" s="19"/>
      <c r="J65" s="19"/>
      <c r="K65" s="19"/>
      <c r="L65" s="19"/>
      <c r="M65" s="19"/>
      <c r="N65" s="19"/>
      <c r="O65" s="19"/>
      <c r="P65" s="19"/>
      <c r="Q65" s="19"/>
      <c r="R65" s="19"/>
      <c r="S65" s="19"/>
      <c r="T65" s="19"/>
      <c r="U65" s="19"/>
    </row>
    <row r="66" spans="1:21" x14ac:dyDescent="0.25">
      <c r="A66" s="19"/>
      <c r="B66" s="19"/>
      <c r="C66" s="19"/>
      <c r="D66" s="19"/>
      <c r="E66" s="19"/>
      <c r="F66" s="19"/>
      <c r="G66" s="19"/>
      <c r="H66" s="19"/>
      <c r="I66" s="19"/>
      <c r="J66" s="19"/>
      <c r="K66" s="19"/>
      <c r="L66" s="19"/>
      <c r="M66" s="19"/>
      <c r="N66" s="19"/>
      <c r="O66" s="19"/>
      <c r="P66" s="19"/>
      <c r="Q66" s="19"/>
      <c r="R66" s="19"/>
      <c r="S66" s="19"/>
      <c r="T66" s="19"/>
      <c r="U66" s="19"/>
    </row>
    <row r="67" spans="1:21" x14ac:dyDescent="0.25">
      <c r="A67" s="19"/>
      <c r="B67" s="19"/>
      <c r="C67" s="19"/>
      <c r="D67" s="19"/>
      <c r="E67" s="19"/>
      <c r="F67" s="19"/>
      <c r="G67" s="19"/>
      <c r="H67" s="19"/>
      <c r="I67" s="19"/>
      <c r="J67" s="19"/>
      <c r="K67" s="19"/>
      <c r="L67" s="19"/>
      <c r="M67" s="19"/>
      <c r="N67" s="19"/>
      <c r="O67" s="19"/>
      <c r="P67" s="19"/>
      <c r="Q67" s="19"/>
      <c r="R67" s="19"/>
      <c r="S67" s="19"/>
      <c r="T67" s="19"/>
      <c r="U67" s="19"/>
    </row>
    <row r="68" spans="1:21" x14ac:dyDescent="0.25">
      <c r="A68" s="19"/>
      <c r="B68" s="19"/>
      <c r="C68" s="19"/>
      <c r="D68" s="19"/>
      <c r="E68" s="19"/>
      <c r="F68" s="19"/>
      <c r="G68" s="19"/>
      <c r="H68" s="19"/>
      <c r="I68" s="19"/>
      <c r="J68" s="19"/>
      <c r="K68" s="19"/>
      <c r="L68" s="19"/>
      <c r="M68" s="19"/>
      <c r="N68" s="19"/>
      <c r="O68" s="19"/>
      <c r="P68" s="19"/>
      <c r="Q68" s="19"/>
      <c r="R68" s="19"/>
      <c r="S68" s="19"/>
      <c r="T68" s="19"/>
      <c r="U68" s="19"/>
    </row>
    <row r="69" spans="1:21" x14ac:dyDescent="0.25">
      <c r="A69" s="19"/>
      <c r="B69" s="19"/>
      <c r="C69" s="19"/>
      <c r="D69" s="19"/>
      <c r="E69" s="19"/>
      <c r="F69" s="19"/>
      <c r="G69" s="19"/>
      <c r="H69" s="19"/>
      <c r="I69" s="19"/>
      <c r="J69" s="19"/>
      <c r="K69" s="19"/>
      <c r="L69" s="19"/>
      <c r="M69" s="19"/>
      <c r="N69" s="19"/>
      <c r="O69" s="19"/>
      <c r="P69" s="19"/>
      <c r="Q69" s="19"/>
      <c r="R69" s="19"/>
      <c r="S69" s="19"/>
      <c r="T69" s="19"/>
      <c r="U69" s="19"/>
    </row>
    <row r="70" spans="1:21" x14ac:dyDescent="0.25">
      <c r="A70" s="19"/>
      <c r="B70" s="19"/>
      <c r="C70" s="19"/>
      <c r="D70" s="19"/>
      <c r="E70" s="19"/>
      <c r="F70" s="19"/>
      <c r="G70" s="19"/>
      <c r="H70" s="19"/>
      <c r="I70" s="19"/>
      <c r="J70" s="19"/>
      <c r="K70" s="19"/>
      <c r="L70" s="19"/>
      <c r="M70" s="19"/>
      <c r="N70" s="19"/>
      <c r="O70" s="19"/>
      <c r="P70" s="19"/>
      <c r="Q70" s="19"/>
      <c r="R70" s="19"/>
      <c r="S70" s="19"/>
      <c r="T70" s="19"/>
      <c r="U70" s="19"/>
    </row>
    <row r="71" spans="1:21" x14ac:dyDescent="0.25">
      <c r="A71" s="19"/>
      <c r="B71" s="19"/>
      <c r="C71" s="19"/>
      <c r="D71" s="19"/>
      <c r="E71" s="19"/>
      <c r="F71" s="19"/>
      <c r="G71" s="19"/>
      <c r="H71" s="19"/>
      <c r="I71" s="19"/>
      <c r="J71" s="19"/>
      <c r="K71" s="19"/>
      <c r="L71" s="19"/>
      <c r="M71" s="19"/>
      <c r="N71" s="19"/>
      <c r="O71" s="19"/>
      <c r="P71" s="19"/>
      <c r="Q71" s="19"/>
      <c r="R71" s="19"/>
      <c r="S71" s="19"/>
      <c r="T71" s="19"/>
      <c r="U71" s="19"/>
    </row>
    <row r="72" spans="1:21" x14ac:dyDescent="0.25">
      <c r="A72" s="19"/>
      <c r="B72" s="19"/>
      <c r="C72" s="19"/>
      <c r="D72" s="19"/>
      <c r="E72" s="19"/>
      <c r="F72" s="19"/>
      <c r="G72" s="19"/>
      <c r="H72" s="19"/>
      <c r="I72" s="19"/>
      <c r="J72" s="19"/>
      <c r="K72" s="19"/>
      <c r="L72" s="19"/>
      <c r="M72" s="19"/>
      <c r="N72" s="19"/>
      <c r="O72" s="19"/>
      <c r="P72" s="19"/>
      <c r="Q72" s="19"/>
      <c r="R72" s="19"/>
      <c r="S72" s="19"/>
      <c r="T72" s="19"/>
      <c r="U72" s="19"/>
    </row>
    <row r="73" spans="1:21" x14ac:dyDescent="0.25">
      <c r="A73" s="19"/>
      <c r="B73" s="19"/>
      <c r="C73" s="19"/>
      <c r="D73" s="19"/>
      <c r="E73" s="19"/>
      <c r="F73" s="19"/>
      <c r="G73" s="19"/>
      <c r="H73" s="19"/>
      <c r="I73" s="19"/>
      <c r="J73" s="19"/>
      <c r="K73" s="19"/>
      <c r="L73" s="19"/>
      <c r="M73" s="19"/>
      <c r="N73" s="19"/>
      <c r="O73" s="19"/>
      <c r="P73" s="19"/>
      <c r="Q73" s="19"/>
      <c r="R73" s="19"/>
      <c r="S73" s="19"/>
      <c r="T73" s="19"/>
      <c r="U73" s="19"/>
    </row>
    <row r="74" spans="1:21" x14ac:dyDescent="0.25">
      <c r="A74" s="19"/>
      <c r="B74" s="19"/>
      <c r="C74" s="19"/>
      <c r="D74" s="19"/>
      <c r="E74" s="19"/>
      <c r="F74" s="19"/>
      <c r="G74" s="19"/>
      <c r="H74" s="19"/>
      <c r="I74" s="19"/>
      <c r="J74" s="19"/>
      <c r="K74" s="19"/>
      <c r="L74" s="19"/>
      <c r="M74" s="19"/>
      <c r="N74" s="19"/>
      <c r="O74" s="19"/>
      <c r="P74" s="19"/>
      <c r="Q74" s="19"/>
      <c r="R74" s="19"/>
      <c r="S74" s="19"/>
      <c r="T74" s="19"/>
      <c r="U74" s="19"/>
    </row>
    <row r="75" spans="1:21" x14ac:dyDescent="0.25">
      <c r="A75" s="19"/>
      <c r="B75" s="19"/>
      <c r="C75" s="19"/>
      <c r="D75" s="19"/>
      <c r="E75" s="19"/>
      <c r="F75" s="19"/>
      <c r="G75" s="19"/>
      <c r="H75" s="19"/>
      <c r="I75" s="19"/>
      <c r="J75" s="19"/>
      <c r="K75" s="19"/>
      <c r="L75" s="19"/>
      <c r="M75" s="19"/>
      <c r="N75" s="19"/>
      <c r="O75" s="19"/>
      <c r="P75" s="19"/>
      <c r="Q75" s="19"/>
      <c r="R75" s="19"/>
      <c r="S75" s="19"/>
      <c r="T75" s="19"/>
      <c r="U75" s="19"/>
    </row>
    <row r="76" spans="1:21" x14ac:dyDescent="0.25">
      <c r="A76" s="19"/>
      <c r="B76" s="19"/>
      <c r="C76" s="19"/>
      <c r="D76" s="19"/>
      <c r="E76" s="19"/>
      <c r="F76" s="19"/>
      <c r="G76" s="19"/>
      <c r="H76" s="19"/>
      <c r="I76" s="19"/>
      <c r="J76" s="19"/>
      <c r="K76" s="19"/>
      <c r="L76" s="19"/>
      <c r="M76" s="19"/>
      <c r="N76" s="19"/>
      <c r="O76" s="19"/>
      <c r="P76" s="19"/>
      <c r="Q76" s="19"/>
      <c r="R76" s="19"/>
      <c r="S76" s="19"/>
      <c r="T76" s="19"/>
      <c r="U76" s="19"/>
    </row>
    <row r="77" spans="1:21" x14ac:dyDescent="0.25">
      <c r="A77" s="19"/>
      <c r="B77" s="19"/>
      <c r="C77" s="19"/>
      <c r="D77" s="19"/>
      <c r="E77" s="19"/>
      <c r="F77" s="19"/>
      <c r="G77" s="19"/>
      <c r="H77" s="19"/>
      <c r="I77" s="19"/>
      <c r="J77" s="19"/>
      <c r="K77" s="19"/>
      <c r="L77" s="19"/>
      <c r="M77" s="19"/>
      <c r="N77" s="19"/>
      <c r="O77" s="19"/>
      <c r="P77" s="19"/>
      <c r="Q77" s="19"/>
      <c r="R77" s="19"/>
      <c r="S77" s="19"/>
      <c r="T77" s="19"/>
      <c r="U77" s="19"/>
    </row>
    <row r="78" spans="1:21" x14ac:dyDescent="0.25">
      <c r="A78" s="19"/>
      <c r="B78" s="19"/>
      <c r="C78" s="19"/>
      <c r="D78" s="19"/>
      <c r="E78" s="19"/>
      <c r="F78" s="19"/>
      <c r="G78" s="19"/>
      <c r="H78" s="19"/>
      <c r="I78" s="19"/>
      <c r="J78" s="19"/>
      <c r="K78" s="19"/>
      <c r="L78" s="19"/>
      <c r="M78" s="19"/>
      <c r="N78" s="19"/>
      <c r="O78" s="19"/>
      <c r="P78" s="19"/>
      <c r="Q78" s="19"/>
      <c r="R78" s="19"/>
      <c r="S78" s="19"/>
      <c r="T78" s="19"/>
      <c r="U78" s="19"/>
    </row>
    <row r="79" spans="1:21" x14ac:dyDescent="0.25">
      <c r="A79" s="19"/>
      <c r="B79" s="19"/>
      <c r="C79" s="19"/>
      <c r="D79" s="19"/>
      <c r="E79" s="19"/>
      <c r="F79" s="19"/>
      <c r="G79" s="19"/>
      <c r="H79" s="19"/>
      <c r="I79" s="19"/>
      <c r="J79" s="19"/>
      <c r="K79" s="19"/>
      <c r="L79" s="19"/>
      <c r="M79" s="19"/>
      <c r="N79" s="19"/>
      <c r="O79" s="19"/>
      <c r="P79" s="19"/>
      <c r="Q79" s="19"/>
      <c r="R79" s="19"/>
      <c r="S79" s="19"/>
      <c r="T79" s="19"/>
      <c r="U79" s="19"/>
    </row>
    <row r="80" spans="1:21" x14ac:dyDescent="0.25">
      <c r="A80" s="19"/>
      <c r="B80" s="19"/>
      <c r="C80" s="19"/>
      <c r="D80" s="19"/>
      <c r="E80" s="19"/>
      <c r="F80" s="19"/>
      <c r="G80" s="19"/>
      <c r="H80" s="19"/>
      <c r="I80" s="19"/>
      <c r="J80" s="19"/>
      <c r="K80" s="19"/>
      <c r="L80" s="19"/>
      <c r="M80" s="19"/>
      <c r="N80" s="19"/>
      <c r="O80" s="19"/>
      <c r="P80" s="19"/>
      <c r="Q80" s="19"/>
      <c r="R80" s="19"/>
      <c r="S80" s="19"/>
      <c r="T80" s="19"/>
      <c r="U80" s="19"/>
    </row>
    <row r="81" spans="1:21" x14ac:dyDescent="0.25">
      <c r="A81" s="19"/>
      <c r="B81" s="19"/>
      <c r="C81" s="19"/>
      <c r="D81" s="19"/>
      <c r="E81" s="19"/>
      <c r="F81" s="19"/>
      <c r="G81" s="19"/>
      <c r="H81" s="19"/>
      <c r="I81" s="19"/>
      <c r="J81" s="19"/>
      <c r="K81" s="19"/>
      <c r="L81" s="19"/>
      <c r="M81" s="19"/>
      <c r="N81" s="19"/>
      <c r="O81" s="19"/>
      <c r="P81" s="19"/>
      <c r="Q81" s="19"/>
      <c r="R81" s="19"/>
      <c r="S81" s="19"/>
      <c r="T81" s="19"/>
      <c r="U81" s="19"/>
    </row>
    <row r="82" spans="1:21" x14ac:dyDescent="0.25">
      <c r="A82" s="19"/>
      <c r="B82" s="19"/>
      <c r="C82" s="19"/>
      <c r="D82" s="19"/>
      <c r="E82" s="19"/>
      <c r="F82" s="19"/>
      <c r="G82" s="19"/>
      <c r="H82" s="19"/>
      <c r="I82" s="19"/>
      <c r="J82" s="19"/>
      <c r="K82" s="19"/>
      <c r="L82" s="19"/>
      <c r="M82" s="19"/>
      <c r="N82" s="19"/>
      <c r="O82" s="19"/>
      <c r="P82" s="19"/>
      <c r="Q82" s="19"/>
      <c r="R82" s="19"/>
      <c r="S82" s="19"/>
      <c r="T82" s="19"/>
      <c r="U82" s="19"/>
    </row>
    <row r="83" spans="1:21" x14ac:dyDescent="0.25">
      <c r="A83" s="19"/>
      <c r="B83" s="19"/>
      <c r="C83" s="19"/>
      <c r="D83" s="19"/>
      <c r="E83" s="19"/>
      <c r="F83" s="19"/>
      <c r="G83" s="19"/>
      <c r="H83" s="19"/>
      <c r="I83" s="19"/>
      <c r="J83" s="19"/>
      <c r="K83" s="19"/>
      <c r="L83" s="19"/>
      <c r="M83" s="19"/>
      <c r="N83" s="19"/>
      <c r="O83" s="19"/>
      <c r="P83" s="19"/>
      <c r="Q83" s="19"/>
      <c r="R83" s="19"/>
      <c r="S83" s="19"/>
      <c r="T83" s="19"/>
      <c r="U83" s="19"/>
    </row>
    <row r="84" spans="1:21" x14ac:dyDescent="0.25">
      <c r="A84" s="19"/>
      <c r="B84" s="19"/>
      <c r="C84" s="19"/>
      <c r="D84" s="19"/>
      <c r="E84" s="19"/>
      <c r="F84" s="19"/>
      <c r="G84" s="19"/>
      <c r="H84" s="19"/>
      <c r="I84" s="19"/>
      <c r="J84" s="19"/>
      <c r="K84" s="19"/>
      <c r="L84" s="19"/>
      <c r="M84" s="19"/>
      <c r="N84" s="19"/>
      <c r="O84" s="19"/>
      <c r="P84" s="19"/>
      <c r="Q84" s="19"/>
      <c r="R84" s="19"/>
      <c r="S84" s="19"/>
      <c r="T84" s="19"/>
      <c r="U84" s="19"/>
    </row>
    <row r="85" spans="1:21" x14ac:dyDescent="0.25">
      <c r="A85" s="19"/>
      <c r="B85" s="19"/>
      <c r="C85" s="19"/>
      <c r="D85" s="19"/>
      <c r="E85" s="19"/>
      <c r="F85" s="19"/>
      <c r="G85" s="19"/>
      <c r="H85" s="19"/>
      <c r="I85" s="19"/>
      <c r="J85" s="19"/>
      <c r="K85" s="19"/>
      <c r="L85" s="19"/>
      <c r="M85" s="19"/>
      <c r="N85" s="19"/>
      <c r="O85" s="19"/>
      <c r="P85" s="19"/>
      <c r="Q85" s="19"/>
      <c r="R85" s="19"/>
      <c r="S85" s="19"/>
      <c r="T85" s="19"/>
      <c r="U85" s="19"/>
    </row>
    <row r="86" spans="1:21" x14ac:dyDescent="0.25">
      <c r="A86" s="19"/>
      <c r="B86" s="19"/>
      <c r="C86" s="19"/>
      <c r="D86" s="19"/>
      <c r="E86" s="19"/>
      <c r="F86" s="19"/>
      <c r="G86" s="19"/>
      <c r="H86" s="19"/>
      <c r="I86" s="19"/>
      <c r="J86" s="19"/>
      <c r="K86" s="19"/>
      <c r="L86" s="19"/>
      <c r="M86" s="19"/>
      <c r="N86" s="19"/>
      <c r="O86" s="19"/>
      <c r="P86" s="19"/>
      <c r="Q86" s="19"/>
      <c r="R86" s="19"/>
      <c r="S86" s="19"/>
      <c r="T86" s="19"/>
      <c r="U86" s="19"/>
    </row>
    <row r="87" spans="1:21" x14ac:dyDescent="0.25">
      <c r="A87" s="19"/>
      <c r="B87" s="19"/>
      <c r="C87" s="19"/>
      <c r="D87" s="19"/>
      <c r="E87" s="19"/>
      <c r="F87" s="19"/>
      <c r="G87" s="19"/>
      <c r="H87" s="19"/>
      <c r="I87" s="19"/>
      <c r="J87" s="19"/>
      <c r="K87" s="19"/>
      <c r="L87" s="19"/>
      <c r="M87" s="19"/>
      <c r="N87" s="19"/>
      <c r="O87" s="19"/>
      <c r="P87" s="19"/>
      <c r="Q87" s="19"/>
      <c r="R87" s="19"/>
      <c r="S87" s="19"/>
      <c r="T87" s="19"/>
      <c r="U87" s="19"/>
    </row>
    <row r="88" spans="1:21" x14ac:dyDescent="0.25">
      <c r="A88" s="19"/>
      <c r="B88" s="19"/>
      <c r="C88" s="19"/>
      <c r="D88" s="19"/>
      <c r="E88" s="19"/>
      <c r="F88" s="19"/>
      <c r="G88" s="19"/>
      <c r="H88" s="19"/>
      <c r="I88" s="19"/>
      <c r="J88" s="19"/>
      <c r="K88" s="19"/>
      <c r="L88" s="19"/>
      <c r="M88" s="19"/>
      <c r="N88" s="19"/>
      <c r="O88" s="19"/>
      <c r="P88" s="19"/>
      <c r="Q88" s="19"/>
      <c r="R88" s="19"/>
      <c r="S88" s="19"/>
      <c r="T88" s="19"/>
      <c r="U88" s="19"/>
    </row>
    <row r="89" spans="1:21" x14ac:dyDescent="0.25">
      <c r="A89" s="19"/>
      <c r="B89" s="19"/>
      <c r="C89" s="19"/>
      <c r="D89" s="19"/>
      <c r="E89" s="19"/>
      <c r="F89" s="19"/>
      <c r="G89" s="19"/>
      <c r="H89" s="19"/>
      <c r="I89" s="19"/>
      <c r="J89" s="19"/>
      <c r="K89" s="19"/>
      <c r="L89" s="19"/>
      <c r="M89" s="19"/>
      <c r="N89" s="19"/>
      <c r="O89" s="19"/>
      <c r="P89" s="19"/>
      <c r="Q89" s="19"/>
      <c r="R89" s="19"/>
      <c r="S89" s="19"/>
      <c r="T89" s="19"/>
      <c r="U89" s="19"/>
    </row>
    <row r="90" spans="1:21" x14ac:dyDescent="0.25">
      <c r="A90" s="19"/>
      <c r="B90" s="19"/>
      <c r="C90" s="19"/>
      <c r="D90" s="19"/>
      <c r="E90" s="19"/>
      <c r="F90" s="19"/>
      <c r="G90" s="19"/>
      <c r="H90" s="19"/>
      <c r="I90" s="19"/>
      <c r="J90" s="19"/>
      <c r="K90" s="19"/>
      <c r="L90" s="19"/>
      <c r="M90" s="19"/>
      <c r="N90" s="19"/>
      <c r="O90" s="19"/>
      <c r="P90" s="19"/>
      <c r="Q90" s="19"/>
      <c r="R90" s="19"/>
      <c r="S90" s="19"/>
      <c r="T90" s="19"/>
      <c r="U90" s="19"/>
    </row>
    <row r="91" spans="1:21" x14ac:dyDescent="0.25">
      <c r="A91" s="19"/>
      <c r="B91" s="19"/>
      <c r="C91" s="19"/>
      <c r="D91" s="19"/>
      <c r="E91" s="19"/>
      <c r="F91" s="19"/>
      <c r="G91" s="19"/>
      <c r="H91" s="19"/>
      <c r="I91" s="19"/>
      <c r="J91" s="19"/>
      <c r="K91" s="19"/>
      <c r="L91" s="19"/>
      <c r="M91" s="19"/>
      <c r="N91" s="19"/>
      <c r="O91" s="19"/>
      <c r="P91" s="19"/>
      <c r="Q91" s="19"/>
      <c r="R91" s="19"/>
      <c r="S91" s="19"/>
      <c r="T91" s="19"/>
      <c r="U91" s="19"/>
    </row>
    <row r="92" spans="1:21" x14ac:dyDescent="0.25">
      <c r="A92" s="19"/>
      <c r="B92" s="19"/>
      <c r="C92" s="19"/>
      <c r="D92" s="19"/>
      <c r="E92" s="19"/>
      <c r="F92" s="19"/>
      <c r="G92" s="19"/>
      <c r="H92" s="19"/>
      <c r="I92" s="19"/>
      <c r="J92" s="19"/>
      <c r="K92" s="19"/>
      <c r="L92" s="19"/>
      <c r="M92" s="19"/>
      <c r="N92" s="19"/>
      <c r="O92" s="19"/>
      <c r="P92" s="19"/>
      <c r="Q92" s="19"/>
      <c r="R92" s="19"/>
      <c r="S92" s="19"/>
      <c r="T92" s="19"/>
      <c r="U92" s="19"/>
    </row>
    <row r="93" spans="1:21" x14ac:dyDescent="0.25">
      <c r="A93" s="19"/>
      <c r="B93" s="19"/>
      <c r="C93" s="19"/>
      <c r="D93" s="19"/>
      <c r="E93" s="19"/>
      <c r="F93" s="19"/>
      <c r="G93" s="19"/>
      <c r="H93" s="19"/>
      <c r="I93" s="19"/>
      <c r="J93" s="19"/>
      <c r="K93" s="19"/>
      <c r="L93" s="19"/>
      <c r="M93" s="19"/>
      <c r="N93" s="19"/>
      <c r="O93" s="19"/>
      <c r="P93" s="19"/>
      <c r="Q93" s="19"/>
      <c r="R93" s="19"/>
      <c r="S93" s="19"/>
      <c r="T93" s="19"/>
      <c r="U93" s="19"/>
    </row>
    <row r="94" spans="1:21" x14ac:dyDescent="0.25">
      <c r="A94" s="19"/>
      <c r="B94" s="19"/>
      <c r="C94" s="19"/>
      <c r="D94" s="19"/>
      <c r="E94" s="19"/>
      <c r="F94" s="19"/>
      <c r="G94" s="19"/>
      <c r="H94" s="19"/>
      <c r="I94" s="19"/>
      <c r="J94" s="19"/>
      <c r="K94" s="19"/>
      <c r="L94" s="19"/>
      <c r="M94" s="19"/>
      <c r="N94" s="19"/>
      <c r="O94" s="19"/>
      <c r="P94" s="19"/>
      <c r="Q94" s="19"/>
      <c r="R94" s="19"/>
      <c r="S94" s="19"/>
      <c r="T94" s="19"/>
      <c r="U94" s="19"/>
    </row>
    <row r="95" spans="1:21" x14ac:dyDescent="0.25">
      <c r="A95" s="19"/>
      <c r="B95" s="19"/>
      <c r="C95" s="19"/>
      <c r="D95" s="19"/>
      <c r="E95" s="19"/>
      <c r="F95" s="19"/>
      <c r="G95" s="19"/>
      <c r="H95" s="19"/>
      <c r="I95" s="19"/>
      <c r="J95" s="19"/>
      <c r="K95" s="19"/>
      <c r="L95" s="19"/>
      <c r="M95" s="19"/>
      <c r="N95" s="19"/>
      <c r="O95" s="19"/>
      <c r="P95" s="19"/>
      <c r="Q95" s="19"/>
      <c r="R95" s="19"/>
      <c r="S95" s="19"/>
      <c r="T95" s="19"/>
      <c r="U95" s="19"/>
    </row>
    <row r="96" spans="1:21" x14ac:dyDescent="0.25">
      <c r="A96" s="19"/>
      <c r="B96" s="19"/>
      <c r="C96" s="19"/>
      <c r="D96" s="19"/>
      <c r="E96" s="19"/>
      <c r="F96" s="19"/>
      <c r="G96" s="19"/>
      <c r="H96" s="19"/>
      <c r="I96" s="19"/>
      <c r="J96" s="19"/>
      <c r="K96" s="19"/>
      <c r="L96" s="19"/>
      <c r="M96" s="19"/>
      <c r="N96" s="19"/>
      <c r="O96" s="19"/>
      <c r="P96" s="19"/>
      <c r="Q96" s="19"/>
      <c r="R96" s="19"/>
      <c r="S96" s="19"/>
      <c r="T96" s="19"/>
      <c r="U96" s="19"/>
    </row>
    <row r="97" spans="1:21" x14ac:dyDescent="0.25">
      <c r="A97" s="19"/>
      <c r="B97" s="19"/>
      <c r="C97" s="19"/>
      <c r="D97" s="19"/>
      <c r="E97" s="19"/>
      <c r="F97" s="19"/>
      <c r="G97" s="19"/>
      <c r="H97" s="19"/>
      <c r="I97" s="19"/>
      <c r="J97" s="19"/>
      <c r="K97" s="19"/>
      <c r="L97" s="19"/>
      <c r="M97" s="19"/>
      <c r="N97" s="19"/>
      <c r="O97" s="19"/>
      <c r="P97" s="19"/>
      <c r="Q97" s="19"/>
      <c r="R97" s="19"/>
      <c r="S97" s="19"/>
      <c r="T97" s="19"/>
      <c r="U97" s="19"/>
    </row>
    <row r="98" spans="1:21" x14ac:dyDescent="0.25">
      <c r="A98" s="19"/>
      <c r="B98" s="19"/>
      <c r="C98" s="19"/>
      <c r="D98" s="19"/>
      <c r="E98" s="19"/>
      <c r="F98" s="19"/>
      <c r="G98" s="19"/>
      <c r="H98" s="19"/>
      <c r="I98" s="19"/>
      <c r="J98" s="19"/>
      <c r="K98" s="19"/>
      <c r="L98" s="19"/>
      <c r="M98" s="19"/>
      <c r="N98" s="19"/>
      <c r="O98" s="19"/>
      <c r="P98" s="19"/>
      <c r="Q98" s="19"/>
      <c r="R98" s="19"/>
      <c r="S98" s="19"/>
      <c r="T98" s="19"/>
      <c r="U98" s="19"/>
    </row>
    <row r="99" spans="1:21" x14ac:dyDescent="0.25">
      <c r="A99" s="19"/>
      <c r="B99" s="19"/>
      <c r="C99" s="19"/>
      <c r="D99" s="19"/>
      <c r="E99" s="19"/>
      <c r="F99" s="19"/>
      <c r="G99" s="19"/>
      <c r="H99" s="19"/>
      <c r="I99" s="19"/>
      <c r="J99" s="19"/>
      <c r="K99" s="19"/>
      <c r="L99" s="19"/>
      <c r="M99" s="19"/>
      <c r="N99" s="19"/>
      <c r="O99" s="19"/>
      <c r="P99" s="19"/>
      <c r="Q99" s="19"/>
      <c r="R99" s="19"/>
      <c r="S99" s="19"/>
      <c r="T99" s="19"/>
      <c r="U99" s="19"/>
    </row>
    <row r="100" spans="1:21" x14ac:dyDescent="0.25">
      <c r="A100" s="19"/>
      <c r="B100" s="19"/>
      <c r="C100" s="19"/>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19"/>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19"/>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19"/>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19"/>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19"/>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19"/>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19"/>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19"/>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19"/>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19"/>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19"/>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19"/>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19"/>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19"/>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19"/>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19"/>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19"/>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19"/>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19"/>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19"/>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19"/>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19"/>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19"/>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19"/>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19"/>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19"/>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19"/>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19"/>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19"/>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19"/>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19"/>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19"/>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19"/>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19"/>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19"/>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19"/>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19"/>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19"/>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19"/>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19"/>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19"/>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19"/>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19"/>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19"/>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19"/>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19"/>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19"/>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19"/>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19"/>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19"/>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19"/>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19"/>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19"/>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19"/>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19"/>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19"/>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19"/>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19"/>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19"/>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19"/>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19"/>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19"/>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19"/>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19"/>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19"/>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19"/>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19"/>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19"/>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19"/>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19"/>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19"/>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19"/>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19"/>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19"/>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19"/>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19"/>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19"/>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19"/>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19"/>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19"/>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19"/>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19"/>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19"/>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19"/>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19"/>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19"/>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19"/>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19"/>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19"/>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19"/>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19"/>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19"/>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19"/>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19"/>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19"/>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19"/>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19"/>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19"/>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19"/>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19"/>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19"/>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19"/>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19"/>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19"/>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19"/>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19"/>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19"/>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19"/>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19"/>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19"/>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19"/>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19"/>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19"/>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19"/>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19"/>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19"/>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19"/>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19"/>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19"/>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19"/>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19"/>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19"/>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19"/>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19"/>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19"/>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19"/>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19"/>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19"/>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19"/>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19"/>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19"/>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19"/>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19"/>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19"/>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19"/>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19"/>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19"/>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19"/>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19"/>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19"/>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19"/>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19"/>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19"/>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19"/>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19"/>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19"/>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19"/>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19"/>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19"/>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19"/>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19"/>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19"/>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19"/>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19"/>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19"/>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19"/>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19"/>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19"/>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19"/>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19"/>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19"/>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19"/>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19"/>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19"/>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19"/>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19"/>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19"/>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19"/>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19"/>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19"/>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19"/>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19"/>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19"/>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19"/>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19"/>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19"/>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19"/>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19"/>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19"/>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19"/>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19"/>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19"/>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19"/>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19"/>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19"/>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19"/>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19"/>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19"/>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19"/>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19"/>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19"/>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19"/>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19"/>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19"/>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19"/>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19"/>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19"/>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19"/>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19"/>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19"/>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19"/>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19"/>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19"/>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19"/>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19"/>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19"/>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19"/>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19"/>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19"/>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19"/>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19"/>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19"/>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19"/>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19"/>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19"/>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19"/>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19"/>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19"/>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19"/>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19"/>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19"/>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19"/>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19"/>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19"/>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19"/>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19"/>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19"/>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19"/>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19"/>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19"/>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19"/>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19"/>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19"/>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19"/>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19"/>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19"/>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19"/>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19"/>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19"/>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19"/>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19"/>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19"/>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19"/>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19"/>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19"/>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19"/>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19"/>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19"/>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19"/>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19"/>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19"/>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19"/>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19"/>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19"/>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19"/>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19"/>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19"/>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19"/>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19"/>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19"/>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19"/>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19"/>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19"/>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19"/>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19"/>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19"/>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19"/>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19"/>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19"/>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19"/>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19"/>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19"/>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19"/>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19"/>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19"/>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19"/>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19"/>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19"/>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19"/>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19"/>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19"/>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zoomScale="80" zoomScaleNormal="80" workbookViewId="0">
      <selection activeCell="A14" sqref="A14:Z14"/>
    </sheetView>
  </sheetViews>
  <sheetFormatPr defaultRowHeight="15" x14ac:dyDescent="0.25"/>
  <cols>
    <col min="1" max="1" width="9.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26</v>
      </c>
    </row>
    <row r="2" spans="1:28" ht="18.75" x14ac:dyDescent="0.3">
      <c r="Z2" s="15" t="s">
        <v>9</v>
      </c>
    </row>
    <row r="3" spans="1:28" ht="18.75" x14ac:dyDescent="0.3">
      <c r="Z3" s="15" t="s">
        <v>25</v>
      </c>
    </row>
    <row r="4" spans="1:28" ht="15.75" x14ac:dyDescent="0.25">
      <c r="A4" s="247" t="s">
        <v>365</v>
      </c>
      <c r="B4" s="247"/>
      <c r="C4" s="247"/>
      <c r="D4" s="247"/>
      <c r="E4" s="247"/>
      <c r="F4" s="247"/>
      <c r="G4" s="247"/>
      <c r="H4" s="247"/>
      <c r="I4" s="247"/>
      <c r="J4" s="247"/>
      <c r="K4" s="247"/>
      <c r="L4" s="247"/>
      <c r="M4" s="247"/>
      <c r="N4" s="247"/>
      <c r="O4" s="247"/>
      <c r="P4" s="247"/>
      <c r="Q4" s="247"/>
      <c r="R4" s="247"/>
      <c r="S4" s="247"/>
      <c r="T4" s="247"/>
      <c r="U4" s="247"/>
      <c r="V4" s="247"/>
      <c r="W4" s="247"/>
      <c r="X4" s="247"/>
      <c r="Y4" s="247"/>
      <c r="Z4" s="247"/>
    </row>
    <row r="6" spans="1:28" ht="18.75" x14ac:dyDescent="0.25">
      <c r="A6" s="254" t="s">
        <v>8</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4"/>
      <c r="AB6" s="13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4"/>
      <c r="AB7" s="134"/>
    </row>
    <row r="8" spans="1:28" ht="15.75" x14ac:dyDescent="0.25">
      <c r="A8" s="250" t="str">
        <f>'[1]1. паспорт местоположение'!A9:C9</f>
        <v>Карачаево-Черкесский Филиал ПАО МРСК "Северного Кавказа"</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32"/>
      <c r="AB8" s="132"/>
    </row>
    <row r="9" spans="1:28" ht="15.75" x14ac:dyDescent="0.25">
      <c r="A9" s="248" t="s">
        <v>7</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133"/>
      <c r="AB9" s="133"/>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4"/>
      <c r="AB10" s="134"/>
    </row>
    <row r="11" spans="1:28" ht="15.75" x14ac:dyDescent="0.25">
      <c r="A11" s="250" t="str">
        <f>'1. паспорт местоположение'!A12:C12</f>
        <v xml:space="preserve">        F_prj_109104_46722    </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32"/>
      <c r="AB11" s="132"/>
    </row>
    <row r="12" spans="1:28" ht="15.75" x14ac:dyDescent="0.25">
      <c r="A12" s="248" t="s">
        <v>6</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133"/>
      <c r="AB12" s="133"/>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0" t="str">
        <f>'1. паспорт местоположение'!A15:C15</f>
        <v>Реконструкция ВЛ-6 кВ Ф-17 от ПС "Рудник", для технологического присоединени ЗАО "Урупский ГОК" ( Дог. №509/2011 29.08.2011, ТУ №214) L- 4.99 км</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132"/>
      <c r="AB14" s="132"/>
    </row>
    <row r="15" spans="1:28" ht="15.75" x14ac:dyDescent="0.25">
      <c r="A15" s="248" t="s">
        <v>4</v>
      </c>
      <c r="B15" s="248"/>
      <c r="C15" s="248"/>
      <c r="D15" s="248"/>
      <c r="E15" s="248"/>
      <c r="F15" s="248"/>
      <c r="G15" s="248"/>
      <c r="H15" s="248"/>
      <c r="I15" s="248"/>
      <c r="J15" s="248"/>
      <c r="K15" s="248"/>
      <c r="L15" s="248"/>
      <c r="M15" s="248"/>
      <c r="N15" s="248"/>
      <c r="O15" s="248"/>
      <c r="P15" s="248"/>
      <c r="Q15" s="248"/>
      <c r="R15" s="248"/>
      <c r="S15" s="248"/>
      <c r="T15" s="248"/>
      <c r="U15" s="248"/>
      <c r="V15" s="248"/>
      <c r="W15" s="248"/>
      <c r="X15" s="248"/>
      <c r="Y15" s="248"/>
      <c r="Z15" s="248"/>
      <c r="AA15" s="133"/>
      <c r="AB15" s="133"/>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9"/>
      <c r="AB16" s="20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9"/>
      <c r="AB17" s="20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9"/>
      <c r="AB18" s="20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9"/>
      <c r="AB19" s="209"/>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10"/>
      <c r="AB20" s="210"/>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10"/>
      <c r="AB21" s="210"/>
    </row>
    <row r="22" spans="1:28" x14ac:dyDescent="0.25">
      <c r="A22" s="292" t="s">
        <v>453</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11"/>
      <c r="AB22" s="211"/>
    </row>
    <row r="23" spans="1:28" x14ac:dyDescent="0.25">
      <c r="A23" s="286" t="s">
        <v>454</v>
      </c>
      <c r="B23" s="287"/>
      <c r="C23" s="287"/>
      <c r="D23" s="287"/>
      <c r="E23" s="287"/>
      <c r="F23" s="287"/>
      <c r="G23" s="287"/>
      <c r="H23" s="287"/>
      <c r="I23" s="287"/>
      <c r="J23" s="287"/>
      <c r="K23" s="287"/>
      <c r="L23" s="288"/>
      <c r="M23" s="289" t="s">
        <v>455</v>
      </c>
      <c r="N23" s="289"/>
      <c r="O23" s="289"/>
      <c r="P23" s="289"/>
      <c r="Q23" s="289"/>
      <c r="R23" s="289"/>
      <c r="S23" s="289"/>
      <c r="T23" s="289"/>
      <c r="U23" s="289"/>
      <c r="V23" s="289"/>
      <c r="W23" s="289"/>
      <c r="X23" s="289"/>
      <c r="Y23" s="289"/>
      <c r="Z23" s="289"/>
    </row>
    <row r="24" spans="1:28" ht="156.75" x14ac:dyDescent="0.25">
      <c r="A24" s="212" t="s">
        <v>456</v>
      </c>
      <c r="B24" s="213" t="s">
        <v>457</v>
      </c>
      <c r="C24" s="212" t="s">
        <v>458</v>
      </c>
      <c r="D24" s="212" t="s">
        <v>459</v>
      </c>
      <c r="E24" s="212" t="s">
        <v>460</v>
      </c>
      <c r="F24" s="212" t="s">
        <v>461</v>
      </c>
      <c r="G24" s="212" t="s">
        <v>462</v>
      </c>
      <c r="H24" s="212" t="s">
        <v>463</v>
      </c>
      <c r="I24" s="212" t="s">
        <v>464</v>
      </c>
      <c r="J24" s="212" t="s">
        <v>465</v>
      </c>
      <c r="K24" s="213" t="s">
        <v>466</v>
      </c>
      <c r="L24" s="213" t="s">
        <v>467</v>
      </c>
      <c r="M24" s="214" t="s">
        <v>468</v>
      </c>
      <c r="N24" s="213" t="s">
        <v>469</v>
      </c>
      <c r="O24" s="212" t="s">
        <v>470</v>
      </c>
      <c r="P24" s="212" t="s">
        <v>471</v>
      </c>
      <c r="Q24" s="212" t="s">
        <v>472</v>
      </c>
      <c r="R24" s="212" t="s">
        <v>463</v>
      </c>
      <c r="S24" s="212" t="s">
        <v>473</v>
      </c>
      <c r="T24" s="212" t="s">
        <v>474</v>
      </c>
      <c r="U24" s="212" t="s">
        <v>475</v>
      </c>
      <c r="V24" s="212" t="s">
        <v>472</v>
      </c>
      <c r="W24" s="215" t="s">
        <v>476</v>
      </c>
      <c r="X24" s="215" t="s">
        <v>477</v>
      </c>
      <c r="Y24" s="215" t="s">
        <v>478</v>
      </c>
      <c r="Z24" s="216" t="s">
        <v>479</v>
      </c>
    </row>
    <row r="25" spans="1:28" x14ac:dyDescent="0.25">
      <c r="A25" s="212">
        <v>1</v>
      </c>
      <c r="B25" s="213">
        <v>2</v>
      </c>
      <c r="C25" s="212">
        <v>3</v>
      </c>
      <c r="D25" s="213">
        <v>4</v>
      </c>
      <c r="E25" s="212">
        <v>5</v>
      </c>
      <c r="F25" s="213">
        <v>6</v>
      </c>
      <c r="G25" s="212">
        <v>7</v>
      </c>
      <c r="H25" s="213">
        <v>8</v>
      </c>
      <c r="I25" s="212">
        <v>9</v>
      </c>
      <c r="J25" s="213">
        <v>10</v>
      </c>
      <c r="K25" s="212">
        <v>11</v>
      </c>
      <c r="L25" s="213">
        <v>12</v>
      </c>
      <c r="M25" s="212">
        <v>13</v>
      </c>
      <c r="N25" s="213">
        <v>14</v>
      </c>
      <c r="O25" s="212">
        <v>15</v>
      </c>
      <c r="P25" s="213">
        <v>16</v>
      </c>
      <c r="Q25" s="212">
        <v>17</v>
      </c>
      <c r="R25" s="213">
        <v>18</v>
      </c>
      <c r="S25" s="212">
        <v>19</v>
      </c>
      <c r="T25" s="213">
        <v>20</v>
      </c>
      <c r="U25" s="212">
        <v>21</v>
      </c>
      <c r="V25" s="213">
        <v>22</v>
      </c>
      <c r="W25" s="212">
        <v>23</v>
      </c>
      <c r="X25" s="213">
        <v>24</v>
      </c>
      <c r="Y25" s="212">
        <v>25</v>
      </c>
      <c r="Z25" s="213">
        <v>26</v>
      </c>
    </row>
    <row r="26" spans="1:28" x14ac:dyDescent="0.25">
      <c r="A26" s="217" t="s">
        <v>442</v>
      </c>
      <c r="B26" s="217" t="s">
        <v>442</v>
      </c>
      <c r="C26" s="217" t="s">
        <v>442</v>
      </c>
      <c r="D26" s="217" t="s">
        <v>442</v>
      </c>
      <c r="E26" s="217" t="s">
        <v>442</v>
      </c>
      <c r="F26" s="217" t="s">
        <v>442</v>
      </c>
      <c r="G26" s="217" t="s">
        <v>442</v>
      </c>
      <c r="H26" s="217" t="s">
        <v>442</v>
      </c>
      <c r="I26" s="217" t="s">
        <v>442</v>
      </c>
      <c r="J26" s="217" t="s">
        <v>442</v>
      </c>
      <c r="K26" s="217" t="s">
        <v>442</v>
      </c>
      <c r="L26" s="217" t="s">
        <v>442</v>
      </c>
      <c r="M26" s="217" t="s">
        <v>442</v>
      </c>
      <c r="N26" s="217" t="s">
        <v>442</v>
      </c>
      <c r="O26" s="217" t="s">
        <v>442</v>
      </c>
      <c r="P26" s="217" t="s">
        <v>442</v>
      </c>
      <c r="Q26" s="217" t="s">
        <v>442</v>
      </c>
      <c r="R26" s="217" t="s">
        <v>442</v>
      </c>
      <c r="S26" s="217" t="s">
        <v>442</v>
      </c>
      <c r="T26" s="217" t="s">
        <v>442</v>
      </c>
      <c r="U26" s="217" t="s">
        <v>442</v>
      </c>
      <c r="V26" s="217" t="s">
        <v>442</v>
      </c>
      <c r="W26" s="217" t="s">
        <v>442</v>
      </c>
      <c r="X26" s="217" t="s">
        <v>442</v>
      </c>
      <c r="Y26" s="217" t="s">
        <v>442</v>
      </c>
      <c r="Z26" s="217" t="s">
        <v>442</v>
      </c>
    </row>
    <row r="30" spans="1:28" x14ac:dyDescent="0.25">
      <c r="A30" s="218"/>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zoomScale="80" zoomScaleNormal="8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26" style="1" customWidth="1"/>
    <col min="10" max="10" width="10.28515625" style="1" customWidth="1"/>
    <col min="11" max="11" width="11.7109375" style="1" customWidth="1"/>
    <col min="12" max="12" width="12.42578125" style="1" customWidth="1"/>
    <col min="13" max="13" width="11.28515625" style="1" customWidth="1"/>
    <col min="14" max="14" width="12" style="1" customWidth="1"/>
    <col min="15" max="16384" width="9.140625" style="1"/>
  </cols>
  <sheetData>
    <row r="1" spans="1:28" s="12" customFormat="1" ht="18.75" customHeight="1" x14ac:dyDescent="0.2">
      <c r="A1" s="18"/>
      <c r="B1" s="18"/>
      <c r="O1" s="35" t="s">
        <v>26</v>
      </c>
    </row>
    <row r="2" spans="1:28" s="12" customFormat="1" ht="18.75" customHeight="1" x14ac:dyDescent="0.3">
      <c r="A2" s="18"/>
      <c r="B2" s="18"/>
      <c r="O2" s="15" t="s">
        <v>9</v>
      </c>
    </row>
    <row r="3" spans="1:28" s="12" customFormat="1" ht="18.75" x14ac:dyDescent="0.3">
      <c r="A3" s="17"/>
      <c r="B3" s="17"/>
      <c r="O3" s="15" t="s">
        <v>25</v>
      </c>
    </row>
    <row r="4" spans="1:28" s="12" customFormat="1" ht="18.75" x14ac:dyDescent="0.3">
      <c r="A4" s="17"/>
      <c r="B4" s="17"/>
      <c r="L4" s="15"/>
    </row>
    <row r="5" spans="1:28" s="12" customFormat="1" ht="15.75" x14ac:dyDescent="0.2">
      <c r="A5" s="247" t="str">
        <f>'[1]1. паспорт местоположение'!A5:C5</f>
        <v>Год раскрытия информации: _________ год</v>
      </c>
      <c r="B5" s="247"/>
      <c r="C5" s="247"/>
      <c r="D5" s="247"/>
      <c r="E5" s="247"/>
      <c r="F5" s="247"/>
      <c r="G5" s="247"/>
      <c r="H5" s="247"/>
      <c r="I5" s="247"/>
      <c r="J5" s="247"/>
      <c r="K5" s="247"/>
      <c r="L5" s="247"/>
      <c r="M5" s="247"/>
      <c r="N5" s="247"/>
      <c r="O5" s="247"/>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254" t="s">
        <v>8</v>
      </c>
      <c r="B7" s="254"/>
      <c r="C7" s="254"/>
      <c r="D7" s="254"/>
      <c r="E7" s="254"/>
      <c r="F7" s="254"/>
      <c r="G7" s="254"/>
      <c r="H7" s="254"/>
      <c r="I7" s="254"/>
      <c r="J7" s="254"/>
      <c r="K7" s="254"/>
      <c r="L7" s="254"/>
      <c r="M7" s="254"/>
      <c r="N7" s="254"/>
      <c r="O7" s="254"/>
      <c r="P7" s="134"/>
      <c r="Q7" s="134"/>
      <c r="R7" s="134"/>
      <c r="S7" s="134"/>
      <c r="T7" s="134"/>
      <c r="U7" s="134"/>
      <c r="V7" s="134"/>
      <c r="W7" s="134"/>
      <c r="X7" s="134"/>
      <c r="Y7" s="134"/>
      <c r="Z7" s="134"/>
    </row>
    <row r="8" spans="1:28" s="12" customFormat="1" ht="18.75" x14ac:dyDescent="0.2">
      <c r="A8" s="254"/>
      <c r="B8" s="254"/>
      <c r="C8" s="254"/>
      <c r="D8" s="254"/>
      <c r="E8" s="254"/>
      <c r="F8" s="254"/>
      <c r="G8" s="254"/>
      <c r="H8" s="254"/>
      <c r="I8" s="254"/>
      <c r="J8" s="254"/>
      <c r="K8" s="254"/>
      <c r="L8" s="254"/>
      <c r="M8" s="254"/>
      <c r="N8" s="254"/>
      <c r="O8" s="254"/>
      <c r="P8" s="134"/>
      <c r="Q8" s="134"/>
      <c r="R8" s="134"/>
      <c r="S8" s="134"/>
      <c r="T8" s="134"/>
      <c r="U8" s="134"/>
      <c r="V8" s="134"/>
      <c r="W8" s="134"/>
      <c r="X8" s="134"/>
      <c r="Y8" s="134"/>
      <c r="Z8" s="134"/>
    </row>
    <row r="9" spans="1:28" s="12" customFormat="1" ht="18.75" x14ac:dyDescent="0.2">
      <c r="A9" s="250" t="str">
        <f>'[1]1. паспорт местоположение'!A9:C9</f>
        <v>Карачаево-Черкесский Филиал ПАО МРСК "Северного Кавказа"</v>
      </c>
      <c r="B9" s="250"/>
      <c r="C9" s="250"/>
      <c r="D9" s="250"/>
      <c r="E9" s="250"/>
      <c r="F9" s="250"/>
      <c r="G9" s="250"/>
      <c r="H9" s="250"/>
      <c r="I9" s="250"/>
      <c r="J9" s="250"/>
      <c r="K9" s="250"/>
      <c r="L9" s="250"/>
      <c r="M9" s="250"/>
      <c r="N9" s="250"/>
      <c r="O9" s="250"/>
      <c r="P9" s="134"/>
      <c r="Q9" s="134"/>
      <c r="R9" s="134"/>
      <c r="S9" s="134"/>
      <c r="T9" s="134"/>
      <c r="U9" s="134"/>
      <c r="V9" s="134"/>
      <c r="W9" s="134"/>
      <c r="X9" s="134"/>
      <c r="Y9" s="134"/>
      <c r="Z9" s="134"/>
    </row>
    <row r="10" spans="1:28" s="12" customFormat="1" ht="18.75" x14ac:dyDescent="0.2">
      <c r="A10" s="248" t="s">
        <v>7</v>
      </c>
      <c r="B10" s="248"/>
      <c r="C10" s="248"/>
      <c r="D10" s="248"/>
      <c r="E10" s="248"/>
      <c r="F10" s="248"/>
      <c r="G10" s="248"/>
      <c r="H10" s="248"/>
      <c r="I10" s="248"/>
      <c r="J10" s="248"/>
      <c r="K10" s="248"/>
      <c r="L10" s="248"/>
      <c r="M10" s="248"/>
      <c r="N10" s="248"/>
      <c r="O10" s="248"/>
      <c r="P10" s="134"/>
      <c r="Q10" s="134"/>
      <c r="R10" s="134"/>
      <c r="S10" s="134"/>
      <c r="T10" s="134"/>
      <c r="U10" s="134"/>
      <c r="V10" s="134"/>
      <c r="W10" s="134"/>
      <c r="X10" s="134"/>
      <c r="Y10" s="134"/>
      <c r="Z10" s="134"/>
    </row>
    <row r="11" spans="1:28" s="12" customFormat="1" ht="18.75" x14ac:dyDescent="0.2">
      <c r="A11" s="254"/>
      <c r="B11" s="254"/>
      <c r="C11" s="254"/>
      <c r="D11" s="254"/>
      <c r="E11" s="254"/>
      <c r="F11" s="254"/>
      <c r="G11" s="254"/>
      <c r="H11" s="254"/>
      <c r="I11" s="254"/>
      <c r="J11" s="254"/>
      <c r="K11" s="254"/>
      <c r="L11" s="254"/>
      <c r="M11" s="254"/>
      <c r="N11" s="254"/>
      <c r="O11" s="254"/>
      <c r="P11" s="134"/>
      <c r="Q11" s="134"/>
      <c r="R11" s="134"/>
      <c r="S11" s="134"/>
      <c r="T11" s="134"/>
      <c r="U11" s="134"/>
      <c r="V11" s="134"/>
      <c r="W11" s="134"/>
      <c r="X11" s="134"/>
      <c r="Y11" s="134"/>
      <c r="Z11" s="134"/>
    </row>
    <row r="12" spans="1:28" s="12" customFormat="1" ht="18.75" x14ac:dyDescent="0.2">
      <c r="A12" s="250" t="str">
        <f>'1. паспорт местоположение'!A12:C12</f>
        <v xml:space="preserve">        F_prj_109104_46722    </v>
      </c>
      <c r="B12" s="250"/>
      <c r="C12" s="250"/>
      <c r="D12" s="250"/>
      <c r="E12" s="250"/>
      <c r="F12" s="250"/>
      <c r="G12" s="250"/>
      <c r="H12" s="250"/>
      <c r="I12" s="250"/>
      <c r="J12" s="250"/>
      <c r="K12" s="250"/>
      <c r="L12" s="250"/>
      <c r="M12" s="250"/>
      <c r="N12" s="250"/>
      <c r="O12" s="250"/>
      <c r="P12" s="134"/>
      <c r="Q12" s="134"/>
      <c r="R12" s="134"/>
      <c r="S12" s="134"/>
      <c r="T12" s="134"/>
      <c r="U12" s="134"/>
      <c r="V12" s="134"/>
      <c r="W12" s="134"/>
      <c r="X12" s="134"/>
      <c r="Y12" s="134"/>
      <c r="Z12" s="134"/>
    </row>
    <row r="13" spans="1:28" s="12" customFormat="1" ht="18.75" x14ac:dyDescent="0.2">
      <c r="A13" s="248" t="s">
        <v>6</v>
      </c>
      <c r="B13" s="248"/>
      <c r="C13" s="248"/>
      <c r="D13" s="248"/>
      <c r="E13" s="248"/>
      <c r="F13" s="248"/>
      <c r="G13" s="248"/>
      <c r="H13" s="248"/>
      <c r="I13" s="248"/>
      <c r="J13" s="248"/>
      <c r="K13" s="248"/>
      <c r="L13" s="248"/>
      <c r="M13" s="248"/>
      <c r="N13" s="248"/>
      <c r="O13" s="248"/>
      <c r="P13" s="134"/>
      <c r="Q13" s="134"/>
      <c r="R13" s="134"/>
      <c r="S13" s="134"/>
      <c r="T13" s="134"/>
      <c r="U13" s="134"/>
      <c r="V13" s="134"/>
      <c r="W13" s="134"/>
      <c r="X13" s="134"/>
      <c r="Y13" s="134"/>
      <c r="Z13" s="134"/>
    </row>
    <row r="14" spans="1:28" s="9" customFormat="1" ht="15.75" customHeight="1" x14ac:dyDescent="0.2">
      <c r="A14" s="259"/>
      <c r="B14" s="259"/>
      <c r="C14" s="259"/>
      <c r="D14" s="259"/>
      <c r="E14" s="259"/>
      <c r="F14" s="259"/>
      <c r="G14" s="259"/>
      <c r="H14" s="259"/>
      <c r="I14" s="259"/>
      <c r="J14" s="259"/>
      <c r="K14" s="259"/>
      <c r="L14" s="259"/>
      <c r="M14" s="259"/>
      <c r="N14" s="259"/>
      <c r="O14" s="259"/>
      <c r="P14" s="191"/>
      <c r="Q14" s="191"/>
      <c r="R14" s="191"/>
      <c r="S14" s="191"/>
      <c r="T14" s="191"/>
      <c r="U14" s="191"/>
      <c r="V14" s="191"/>
      <c r="W14" s="191"/>
      <c r="X14" s="191"/>
      <c r="Y14" s="191"/>
      <c r="Z14" s="191"/>
    </row>
    <row r="15" spans="1:28" s="3" customFormat="1" ht="15.75" x14ac:dyDescent="0.2">
      <c r="A15" s="250" t="str">
        <f>'1. паспорт местоположение'!A15:C15</f>
        <v>Реконструкция ВЛ-6 кВ Ф-17 от ПС "Рудник", для технологического присоединени ЗАО "Урупский ГОК" ( Дог. №509/2011 29.08.2011, ТУ №214) L- 4.99 км</v>
      </c>
      <c r="B15" s="250"/>
      <c r="C15" s="250"/>
      <c r="D15" s="250"/>
      <c r="E15" s="250"/>
      <c r="F15" s="250"/>
      <c r="G15" s="250"/>
      <c r="H15" s="250"/>
      <c r="I15" s="250"/>
      <c r="J15" s="250"/>
      <c r="K15" s="250"/>
      <c r="L15" s="250"/>
      <c r="M15" s="250"/>
      <c r="N15" s="250"/>
      <c r="O15" s="250"/>
      <c r="P15" s="132"/>
      <c r="Q15" s="132"/>
      <c r="R15" s="132"/>
      <c r="S15" s="132"/>
      <c r="T15" s="132"/>
      <c r="U15" s="132"/>
      <c r="V15" s="132"/>
      <c r="W15" s="132"/>
      <c r="X15" s="132"/>
      <c r="Y15" s="132"/>
      <c r="Z15" s="132"/>
    </row>
    <row r="16" spans="1:28" s="3" customFormat="1" ht="15" customHeight="1" x14ac:dyDescent="0.2">
      <c r="A16" s="248" t="s">
        <v>4</v>
      </c>
      <c r="B16" s="248"/>
      <c r="C16" s="248"/>
      <c r="D16" s="248"/>
      <c r="E16" s="248"/>
      <c r="F16" s="248"/>
      <c r="G16" s="248"/>
      <c r="H16" s="248"/>
      <c r="I16" s="248"/>
      <c r="J16" s="248"/>
      <c r="K16" s="248"/>
      <c r="L16" s="248"/>
      <c r="M16" s="248"/>
      <c r="N16" s="248"/>
      <c r="O16" s="248"/>
      <c r="P16" s="133"/>
      <c r="Q16" s="133"/>
      <c r="R16" s="133"/>
      <c r="S16" s="133"/>
      <c r="T16" s="133"/>
      <c r="U16" s="133"/>
      <c r="V16" s="133"/>
      <c r="W16" s="133"/>
      <c r="X16" s="133"/>
      <c r="Y16" s="133"/>
      <c r="Z16" s="133"/>
    </row>
    <row r="17" spans="1:26" s="3" customFormat="1" ht="15" customHeight="1" x14ac:dyDescent="0.2">
      <c r="A17" s="260"/>
      <c r="B17" s="260"/>
      <c r="C17" s="260"/>
      <c r="D17" s="260"/>
      <c r="E17" s="260"/>
      <c r="F17" s="260"/>
      <c r="G17" s="260"/>
      <c r="H17" s="260"/>
      <c r="I17" s="260"/>
      <c r="J17" s="260"/>
      <c r="K17" s="260"/>
      <c r="L17" s="260"/>
      <c r="M17" s="260"/>
      <c r="N17" s="260"/>
      <c r="O17" s="260"/>
      <c r="P17" s="192"/>
      <c r="Q17" s="192"/>
      <c r="R17" s="192"/>
      <c r="S17" s="192"/>
      <c r="T17" s="192"/>
      <c r="U17" s="192"/>
      <c r="V17" s="192"/>
      <c r="W17" s="192"/>
    </row>
    <row r="18" spans="1:26" s="3" customFormat="1" ht="91.5" customHeight="1" x14ac:dyDescent="0.2">
      <c r="A18" s="293" t="s">
        <v>443</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3" t="s">
        <v>3</v>
      </c>
      <c r="B19" s="253" t="s">
        <v>444</v>
      </c>
      <c r="C19" s="253" t="s">
        <v>445</v>
      </c>
      <c r="D19" s="253" t="s">
        <v>446</v>
      </c>
      <c r="E19" s="294" t="s">
        <v>447</v>
      </c>
      <c r="F19" s="295"/>
      <c r="G19" s="295"/>
      <c r="H19" s="295"/>
      <c r="I19" s="296"/>
      <c r="J19" s="253" t="s">
        <v>448</v>
      </c>
      <c r="K19" s="253"/>
      <c r="L19" s="253"/>
      <c r="M19" s="253"/>
      <c r="N19" s="253"/>
      <c r="O19" s="253"/>
      <c r="P19" s="192"/>
      <c r="Q19" s="192"/>
      <c r="R19" s="192"/>
      <c r="S19" s="192"/>
      <c r="T19" s="192"/>
      <c r="U19" s="192"/>
      <c r="V19" s="192"/>
      <c r="W19" s="192"/>
    </row>
    <row r="20" spans="1:26" s="3" customFormat="1" ht="51" customHeight="1" x14ac:dyDescent="0.2">
      <c r="A20" s="253"/>
      <c r="B20" s="253"/>
      <c r="C20" s="253"/>
      <c r="D20" s="253"/>
      <c r="E20" s="190" t="s">
        <v>449</v>
      </c>
      <c r="F20" s="190" t="s">
        <v>450</v>
      </c>
      <c r="G20" s="190" t="s">
        <v>451</v>
      </c>
      <c r="H20" s="190" t="s">
        <v>452</v>
      </c>
      <c r="I20" s="190" t="s">
        <v>429</v>
      </c>
      <c r="J20" s="190">
        <v>2015</v>
      </c>
      <c r="K20" s="190">
        <v>2016</v>
      </c>
      <c r="L20" s="190">
        <v>2017</v>
      </c>
      <c r="M20" s="190">
        <v>2018</v>
      </c>
      <c r="N20" s="190">
        <v>2019</v>
      </c>
      <c r="O20" s="190">
        <v>2020</v>
      </c>
      <c r="P20" s="24"/>
      <c r="Q20" s="24"/>
      <c r="R20" s="24"/>
      <c r="S20" s="24"/>
      <c r="T20" s="24"/>
      <c r="U20" s="24"/>
      <c r="V20" s="24"/>
      <c r="W20" s="24"/>
      <c r="X20" s="23"/>
      <c r="Y20" s="23"/>
      <c r="Z20" s="23"/>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4"/>
      <c r="Q21" s="24"/>
      <c r="R21" s="24"/>
      <c r="S21" s="24"/>
      <c r="T21" s="24"/>
      <c r="U21" s="24"/>
      <c r="V21" s="24"/>
      <c r="W21" s="24"/>
      <c r="X21" s="23"/>
      <c r="Y21" s="23"/>
      <c r="Z21" s="23"/>
    </row>
    <row r="22" spans="1:26" s="3" customFormat="1" ht="33" customHeight="1" x14ac:dyDescent="0.2">
      <c r="A22" s="207" t="s">
        <v>22</v>
      </c>
      <c r="B22" s="208" t="s">
        <v>442</v>
      </c>
      <c r="C22" s="208" t="s">
        <v>442</v>
      </c>
      <c r="D22" s="208" t="s">
        <v>442</v>
      </c>
      <c r="E22" s="208" t="s">
        <v>442</v>
      </c>
      <c r="F22" s="208" t="s">
        <v>442</v>
      </c>
      <c r="G22" s="208" t="s">
        <v>442</v>
      </c>
      <c r="H22" s="208" t="s">
        <v>442</v>
      </c>
      <c r="I22" s="208" t="s">
        <v>442</v>
      </c>
      <c r="J22" s="208" t="s">
        <v>442</v>
      </c>
      <c r="K22" s="208" t="s">
        <v>442</v>
      </c>
      <c r="L22" s="208" t="s">
        <v>442</v>
      </c>
      <c r="M22" s="208" t="s">
        <v>442</v>
      </c>
      <c r="N22" s="208" t="s">
        <v>442</v>
      </c>
      <c r="O22" s="208" t="s">
        <v>442</v>
      </c>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
  <sheetViews>
    <sheetView workbookViewId="0">
      <selection activeCell="Q34" sqref="Q34"/>
    </sheetView>
  </sheetViews>
  <sheetFormatPr defaultRowHeight="15" x14ac:dyDescent="0.25"/>
  <cols>
    <col min="2" max="2" width="27.42578125" customWidth="1"/>
    <col min="3" max="3" width="23.5703125" customWidth="1"/>
    <col min="4" max="4" width="15.85546875" customWidth="1"/>
    <col min="5" max="5" width="21.42578125" customWidth="1"/>
    <col min="6" max="6" width="19.85546875" customWidth="1"/>
  </cols>
  <sheetData>
    <row r="1" spans="1:6" ht="15.75" x14ac:dyDescent="0.25">
      <c r="A1" s="173"/>
      <c r="B1" s="174"/>
      <c r="C1" s="174"/>
      <c r="D1" s="174"/>
      <c r="E1" s="174"/>
      <c r="F1" s="178" t="s">
        <v>26</v>
      </c>
    </row>
    <row r="2" spans="1:6" ht="15.75" x14ac:dyDescent="0.25">
      <c r="A2" s="173"/>
      <c r="B2" s="174"/>
      <c r="C2" s="174"/>
      <c r="D2" s="174"/>
      <c r="E2" s="174"/>
      <c r="F2" s="40" t="s">
        <v>9</v>
      </c>
    </row>
    <row r="3" spans="1:6" ht="15.75" x14ac:dyDescent="0.25">
      <c r="A3" s="175"/>
      <c r="B3" s="174"/>
      <c r="C3" s="174"/>
      <c r="D3" s="174"/>
      <c r="E3" s="174"/>
      <c r="F3" s="40" t="s">
        <v>25</v>
      </c>
    </row>
    <row r="4" spans="1:6" ht="15.75" x14ac:dyDescent="0.25">
      <c r="A4" s="175"/>
      <c r="B4" s="174"/>
      <c r="C4" s="174"/>
      <c r="D4" s="174"/>
      <c r="E4" s="174"/>
      <c r="F4" s="174"/>
    </row>
    <row r="5" spans="1:6" ht="15.75" x14ac:dyDescent="0.25">
      <c r="A5" s="247" t="s">
        <v>365</v>
      </c>
      <c r="B5" s="247"/>
      <c r="C5" s="247"/>
      <c r="D5" s="247"/>
      <c r="E5" s="247"/>
      <c r="F5" s="247"/>
    </row>
    <row r="6" spans="1:6" ht="15.75" x14ac:dyDescent="0.25">
      <c r="A6" s="176"/>
      <c r="B6" s="177"/>
      <c r="C6" s="177"/>
      <c r="D6" s="177"/>
      <c r="E6" s="177"/>
      <c r="F6" s="177"/>
    </row>
    <row r="7" spans="1:6" ht="15.75" x14ac:dyDescent="0.25">
      <c r="A7" s="305" t="s">
        <v>8</v>
      </c>
      <c r="B7" s="305"/>
      <c r="C7" s="305"/>
      <c r="D7" s="305"/>
      <c r="E7" s="305"/>
      <c r="F7" s="305"/>
    </row>
    <row r="8" spans="1:6" ht="15.75" x14ac:dyDescent="0.25">
      <c r="A8" s="176"/>
      <c r="B8" s="176"/>
      <c r="C8" s="176"/>
      <c r="D8" s="176"/>
      <c r="E8" s="176"/>
      <c r="F8" s="176"/>
    </row>
    <row r="9" spans="1:6" ht="15.75" x14ac:dyDescent="0.25">
      <c r="A9" s="297" t="str">
        <f>'3.3 паспорт описание'!A9:C9</f>
        <v xml:space="preserve">             Карачаево-Черкесский Филиал ПАО МРСК "Северного Кавказа"            </v>
      </c>
      <c r="B9" s="297"/>
      <c r="C9" s="297"/>
      <c r="D9" s="297"/>
      <c r="E9" s="297"/>
      <c r="F9" s="297"/>
    </row>
    <row r="10" spans="1:6" ht="15.75" x14ac:dyDescent="0.25">
      <c r="A10" s="298" t="s">
        <v>7</v>
      </c>
      <c r="B10" s="298"/>
      <c r="C10" s="298"/>
      <c r="D10" s="298"/>
      <c r="E10" s="298"/>
      <c r="F10" s="298"/>
    </row>
    <row r="11" spans="1:6" ht="15.75" x14ac:dyDescent="0.25">
      <c r="A11" s="176"/>
      <c r="B11" s="176"/>
      <c r="C11" s="176"/>
      <c r="D11" s="176"/>
      <c r="E11" s="176"/>
      <c r="F11" s="176"/>
    </row>
    <row r="12" spans="1:6" ht="15.75" x14ac:dyDescent="0.25">
      <c r="A12" s="297" t="str">
        <f>'3.3 паспорт описание'!A12:C12</f>
        <v xml:space="preserve">        F_prj_109104_46722    </v>
      </c>
      <c r="B12" s="297"/>
      <c r="C12" s="297"/>
      <c r="D12" s="297"/>
      <c r="E12" s="297"/>
      <c r="F12" s="297"/>
    </row>
    <row r="13" spans="1:6" ht="15.75" x14ac:dyDescent="0.25">
      <c r="A13" s="298" t="s">
        <v>6</v>
      </c>
      <c r="B13" s="298"/>
      <c r="C13" s="298"/>
      <c r="D13" s="298"/>
      <c r="E13" s="298"/>
      <c r="F13" s="298"/>
    </row>
    <row r="14" spans="1:6" ht="15.75" x14ac:dyDescent="0.25">
      <c r="A14" s="170"/>
      <c r="B14" s="170"/>
      <c r="C14" s="170"/>
      <c r="D14" s="170"/>
      <c r="E14" s="170"/>
      <c r="F14" s="170"/>
    </row>
    <row r="15" spans="1:6" ht="15.75" x14ac:dyDescent="0.25">
      <c r="A15" s="297" t="str">
        <f>'3.3 паспорт описание'!A15:C15</f>
        <v>Реконструкция ВЛ-6 кВ Ф-17 от ПС "Рудник", для технологического присоединени ЗАО "Урупский ГОК" ( Дог. №509/2011 29.08.2011, ТУ №214) L- 4.99 км</v>
      </c>
      <c r="B15" s="297"/>
      <c r="C15" s="297"/>
      <c r="D15" s="297"/>
      <c r="E15" s="297"/>
      <c r="F15" s="297"/>
    </row>
    <row r="16" spans="1:6" ht="15.75" x14ac:dyDescent="0.25">
      <c r="A16" s="298" t="s">
        <v>4</v>
      </c>
      <c r="B16" s="298"/>
      <c r="C16" s="298"/>
      <c r="D16" s="298"/>
      <c r="E16" s="298"/>
      <c r="F16" s="298"/>
    </row>
    <row r="17" spans="1:6" ht="15.75" x14ac:dyDescent="0.25">
      <c r="A17" s="179"/>
      <c r="B17" s="179"/>
      <c r="C17" s="179"/>
      <c r="D17" s="179"/>
      <c r="E17" s="179"/>
      <c r="F17" s="179"/>
    </row>
    <row r="18" spans="1:6" ht="15.75" x14ac:dyDescent="0.25">
      <c r="A18" s="297" t="s">
        <v>298</v>
      </c>
      <c r="B18" s="297"/>
      <c r="C18" s="297"/>
      <c r="D18" s="297"/>
      <c r="E18" s="297"/>
      <c r="F18" s="297"/>
    </row>
    <row r="19" spans="1:6" ht="15.75" x14ac:dyDescent="0.25">
      <c r="A19" s="180"/>
      <c r="B19" s="180"/>
      <c r="C19" s="180"/>
      <c r="D19" s="180"/>
      <c r="E19" s="180"/>
      <c r="F19" s="180"/>
    </row>
    <row r="20" spans="1:6" ht="16.5" thickBot="1" x14ac:dyDescent="0.3">
      <c r="A20" s="180"/>
      <c r="B20" s="180"/>
      <c r="C20" s="180"/>
      <c r="D20" s="180"/>
      <c r="E20" s="180"/>
      <c r="F20" s="180"/>
    </row>
    <row r="21" spans="1:6" ht="15.75" x14ac:dyDescent="0.25">
      <c r="A21" s="180"/>
      <c r="B21" s="299" t="s">
        <v>358</v>
      </c>
      <c r="C21" s="300"/>
      <c r="D21" s="300"/>
      <c r="E21" s="301"/>
      <c r="F21" s="180"/>
    </row>
    <row r="22" spans="1:6" ht="15.75" x14ac:dyDescent="0.25">
      <c r="A22" s="180"/>
      <c r="B22" s="302" t="s">
        <v>359</v>
      </c>
      <c r="C22" s="303"/>
      <c r="D22" s="303" t="s">
        <v>360</v>
      </c>
      <c r="E22" s="304"/>
      <c r="F22" s="180"/>
    </row>
    <row r="23" spans="1:6" ht="63" x14ac:dyDescent="0.25">
      <c r="A23" s="180"/>
      <c r="B23" s="172" t="s">
        <v>361</v>
      </c>
      <c r="C23" s="172" t="s">
        <v>362</v>
      </c>
      <c r="D23" s="172" t="s">
        <v>363</v>
      </c>
      <c r="E23" s="172" t="s">
        <v>364</v>
      </c>
      <c r="F23" s="180"/>
    </row>
    <row r="24" spans="1:6" ht="15.75" x14ac:dyDescent="0.25">
      <c r="A24" s="180"/>
      <c r="B24" s="181">
        <v>0</v>
      </c>
      <c r="C24" s="181">
        <v>0</v>
      </c>
      <c r="D24" s="181">
        <v>0</v>
      </c>
      <c r="E24" s="181" t="s">
        <v>366</v>
      </c>
      <c r="F24" s="180"/>
    </row>
    <row r="25" spans="1:6" x14ac:dyDescent="0.25">
      <c r="A25" s="171"/>
      <c r="B25" s="171"/>
      <c r="C25" s="171"/>
      <c r="D25" s="171"/>
      <c r="E25" s="171"/>
      <c r="F25" s="171"/>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7" zoomScale="85" zoomScaleNormal="100" zoomScaleSheetLayoutView="85" workbookViewId="0">
      <selection activeCell="D39" sqref="D39"/>
    </sheetView>
  </sheetViews>
  <sheetFormatPr defaultRowHeight="15.75" x14ac:dyDescent="0.25"/>
  <cols>
    <col min="1" max="1" width="9.140625" style="58"/>
    <col min="2" max="2" width="37.7109375" style="58" customWidth="1"/>
    <col min="3" max="3" width="11.85546875" style="58" bestFit="1" customWidth="1"/>
    <col min="4" max="4" width="12.85546875" style="58" customWidth="1"/>
    <col min="5" max="6" width="0" style="58" hidden="1" customWidth="1"/>
    <col min="7" max="7" width="11.5703125" style="58" customWidth="1"/>
    <col min="8" max="8" width="12.28515625" style="58" customWidth="1"/>
    <col min="9" max="9" width="12.42578125" style="58" customWidth="1"/>
    <col min="10" max="10" width="18.28515625" style="58" hidden="1" customWidth="1"/>
    <col min="11" max="11" width="17.7109375" style="58" customWidth="1"/>
    <col min="12" max="12" width="21.710937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26</v>
      </c>
    </row>
    <row r="2" spans="1:44" ht="18.75" x14ac:dyDescent="0.3">
      <c r="L2" s="15" t="s">
        <v>9</v>
      </c>
    </row>
    <row r="3" spans="1:44" ht="18.75" x14ac:dyDescent="0.3">
      <c r="L3" s="15" t="s">
        <v>25</v>
      </c>
    </row>
    <row r="4" spans="1:44" ht="18.75" x14ac:dyDescent="0.3">
      <c r="K4" s="15"/>
    </row>
    <row r="5" spans="1:44" x14ac:dyDescent="0.25">
      <c r="A5" s="247" t="s">
        <v>331</v>
      </c>
      <c r="B5" s="247"/>
      <c r="C5" s="247"/>
      <c r="D5" s="247"/>
      <c r="E5" s="247"/>
      <c r="F5" s="247"/>
      <c r="G5" s="247"/>
      <c r="H5" s="247"/>
      <c r="I5" s="247"/>
      <c r="J5" s="247"/>
      <c r="K5" s="247"/>
      <c r="L5" s="247"/>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254" t="s">
        <v>8</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ht="18.75" x14ac:dyDescent="0.25">
      <c r="A9" s="255" t="s">
        <v>335</v>
      </c>
      <c r="B9" s="255"/>
      <c r="C9" s="255"/>
      <c r="D9" s="255"/>
      <c r="E9" s="255"/>
      <c r="F9" s="255"/>
      <c r="G9" s="255"/>
      <c r="H9" s="255"/>
      <c r="I9" s="255"/>
      <c r="J9" s="255"/>
      <c r="K9" s="255"/>
      <c r="L9" s="255"/>
    </row>
    <row r="10" spans="1:44" x14ac:dyDescent="0.25">
      <c r="A10" s="248" t="s">
        <v>7</v>
      </c>
      <c r="B10" s="248"/>
      <c r="C10" s="248"/>
      <c r="D10" s="248"/>
      <c r="E10" s="248"/>
      <c r="F10" s="248"/>
      <c r="G10" s="248"/>
      <c r="H10" s="248"/>
      <c r="I10" s="248"/>
      <c r="J10" s="248"/>
      <c r="K10" s="248"/>
      <c r="L10" s="248"/>
    </row>
    <row r="11" spans="1:44" ht="18.75" x14ac:dyDescent="0.25">
      <c r="A11" s="254"/>
      <c r="B11" s="254"/>
      <c r="C11" s="254"/>
      <c r="D11" s="254"/>
      <c r="E11" s="254"/>
      <c r="F11" s="254"/>
      <c r="G11" s="254"/>
      <c r="H11" s="254"/>
      <c r="I11" s="254"/>
      <c r="J11" s="254"/>
      <c r="K11" s="254"/>
      <c r="L11" s="254"/>
    </row>
    <row r="12" spans="1:44" ht="18.75" x14ac:dyDescent="0.25">
      <c r="A12" s="255" t="str">
        <f>'1. паспорт местоположение'!A12:C12</f>
        <v xml:space="preserve">        F_prj_109104_46722    </v>
      </c>
      <c r="B12" s="255"/>
      <c r="C12" s="255"/>
      <c r="D12" s="255"/>
      <c r="E12" s="255"/>
      <c r="F12" s="255"/>
      <c r="G12" s="255"/>
      <c r="H12" s="255"/>
      <c r="I12" s="255"/>
      <c r="J12" s="255"/>
      <c r="K12" s="255"/>
      <c r="L12" s="255"/>
    </row>
    <row r="13" spans="1:44" x14ac:dyDescent="0.25">
      <c r="A13" s="248" t="s">
        <v>6</v>
      </c>
      <c r="B13" s="248"/>
      <c r="C13" s="248"/>
      <c r="D13" s="248"/>
      <c r="E13" s="248"/>
      <c r="F13" s="248"/>
      <c r="G13" s="248"/>
      <c r="H13" s="248"/>
      <c r="I13" s="248"/>
      <c r="J13" s="248"/>
      <c r="K13" s="248"/>
      <c r="L13" s="248"/>
    </row>
    <row r="14" spans="1:44" ht="18.75" x14ac:dyDescent="0.25">
      <c r="A14" s="259"/>
      <c r="B14" s="259"/>
      <c r="C14" s="259"/>
      <c r="D14" s="259"/>
      <c r="E14" s="259"/>
      <c r="F14" s="259"/>
      <c r="G14" s="259"/>
      <c r="H14" s="259"/>
      <c r="I14" s="259"/>
      <c r="J14" s="259"/>
      <c r="K14" s="259"/>
      <c r="L14" s="259"/>
    </row>
    <row r="15" spans="1:44" ht="18.75" x14ac:dyDescent="0.25">
      <c r="A15" s="255" t="str">
        <f>'1. паспорт местоположение'!A15:C15</f>
        <v>Реконструкция ВЛ-6 кВ Ф-17 от ПС "Рудник", для технологического присоединени ЗАО "Урупский ГОК" ( Дог. №509/2011 29.08.2011, ТУ №214) L- 4.99 км</v>
      </c>
      <c r="B15" s="255"/>
      <c r="C15" s="255"/>
      <c r="D15" s="255"/>
      <c r="E15" s="255"/>
      <c r="F15" s="255"/>
      <c r="G15" s="255"/>
      <c r="H15" s="255"/>
      <c r="I15" s="255"/>
      <c r="J15" s="255"/>
      <c r="K15" s="255"/>
      <c r="L15" s="255"/>
    </row>
    <row r="16" spans="1:44" x14ac:dyDescent="0.25">
      <c r="A16" s="248" t="s">
        <v>4</v>
      </c>
      <c r="B16" s="248"/>
      <c r="C16" s="248"/>
      <c r="D16" s="248"/>
      <c r="E16" s="248"/>
      <c r="F16" s="248"/>
      <c r="G16" s="248"/>
      <c r="H16" s="248"/>
      <c r="I16" s="248"/>
      <c r="J16" s="248"/>
      <c r="K16" s="248"/>
      <c r="L16" s="248"/>
    </row>
    <row r="17" spans="1:12" ht="15.75" customHeight="1" x14ac:dyDescent="0.25">
      <c r="L17" s="92"/>
    </row>
    <row r="18" spans="1:12" x14ac:dyDescent="0.25">
      <c r="K18" s="91"/>
    </row>
    <row r="19" spans="1:12" ht="15.75" customHeight="1" x14ac:dyDescent="0.25">
      <c r="A19" s="316" t="s">
        <v>299</v>
      </c>
      <c r="B19" s="316"/>
      <c r="C19" s="316"/>
      <c r="D19" s="316"/>
      <c r="E19" s="316"/>
      <c r="F19" s="316"/>
      <c r="G19" s="316"/>
      <c r="H19" s="316"/>
      <c r="I19" s="316"/>
      <c r="J19" s="316"/>
      <c r="K19" s="316"/>
      <c r="L19" s="316"/>
    </row>
    <row r="20" spans="1:12" x14ac:dyDescent="0.25">
      <c r="A20" s="60"/>
      <c r="B20" s="60"/>
      <c r="C20" s="90"/>
      <c r="D20" s="90"/>
      <c r="E20" s="90"/>
      <c r="F20" s="90"/>
      <c r="G20" s="90"/>
      <c r="H20" s="90"/>
      <c r="I20" s="90"/>
      <c r="J20" s="90"/>
      <c r="K20" s="90"/>
      <c r="L20" s="90"/>
    </row>
    <row r="21" spans="1:12" ht="28.5" customHeight="1" x14ac:dyDescent="0.25">
      <c r="A21" s="306" t="s">
        <v>168</v>
      </c>
      <c r="B21" s="306" t="s">
        <v>167</v>
      </c>
      <c r="C21" s="312" t="s">
        <v>240</v>
      </c>
      <c r="D21" s="312"/>
      <c r="E21" s="312"/>
      <c r="F21" s="312"/>
      <c r="G21" s="312"/>
      <c r="H21" s="312"/>
      <c r="I21" s="307" t="s">
        <v>166</v>
      </c>
      <c r="J21" s="309" t="s">
        <v>242</v>
      </c>
      <c r="K21" s="306" t="s">
        <v>165</v>
      </c>
      <c r="L21" s="308" t="s">
        <v>241</v>
      </c>
    </row>
    <row r="22" spans="1:12" ht="43.5" customHeight="1" x14ac:dyDescent="0.25">
      <c r="A22" s="306"/>
      <c r="B22" s="306"/>
      <c r="C22" s="313" t="s">
        <v>2</v>
      </c>
      <c r="D22" s="313"/>
      <c r="E22" s="130"/>
      <c r="F22" s="131"/>
      <c r="G22" s="314" t="s">
        <v>1</v>
      </c>
      <c r="H22" s="315"/>
      <c r="I22" s="307"/>
      <c r="J22" s="310"/>
      <c r="K22" s="306"/>
      <c r="L22" s="308"/>
    </row>
    <row r="23" spans="1:12" ht="30.75" customHeight="1" x14ac:dyDescent="0.25">
      <c r="A23" s="306"/>
      <c r="B23" s="306"/>
      <c r="C23" s="89" t="s">
        <v>164</v>
      </c>
      <c r="D23" s="89" t="s">
        <v>163</v>
      </c>
      <c r="E23" s="89" t="s">
        <v>164</v>
      </c>
      <c r="F23" s="89" t="s">
        <v>163</v>
      </c>
      <c r="G23" s="89" t="s">
        <v>164</v>
      </c>
      <c r="H23" s="89" t="s">
        <v>163</v>
      </c>
      <c r="I23" s="307"/>
      <c r="J23" s="311"/>
      <c r="K23" s="306"/>
      <c r="L23" s="308"/>
    </row>
    <row r="24" spans="1:12" x14ac:dyDescent="0.25">
      <c r="A24" s="66">
        <v>1</v>
      </c>
      <c r="B24" s="66">
        <v>2</v>
      </c>
      <c r="C24" s="89">
        <v>3</v>
      </c>
      <c r="D24" s="89">
        <v>4</v>
      </c>
      <c r="E24" s="89">
        <v>5</v>
      </c>
      <c r="F24" s="89">
        <v>6</v>
      </c>
      <c r="G24" s="89">
        <v>7</v>
      </c>
      <c r="H24" s="89">
        <v>8</v>
      </c>
      <c r="I24" s="89">
        <v>9</v>
      </c>
      <c r="J24" s="89">
        <v>10</v>
      </c>
      <c r="K24" s="89">
        <v>11</v>
      </c>
      <c r="L24" s="89">
        <v>12</v>
      </c>
    </row>
    <row r="25" spans="1:12" x14ac:dyDescent="0.25">
      <c r="A25" s="82">
        <v>1</v>
      </c>
      <c r="B25" s="83" t="s">
        <v>162</v>
      </c>
      <c r="C25" s="224" t="s">
        <v>442</v>
      </c>
      <c r="D25" s="224" t="s">
        <v>442</v>
      </c>
      <c r="E25" s="224" t="s">
        <v>442</v>
      </c>
      <c r="F25" s="224" t="s">
        <v>442</v>
      </c>
      <c r="G25" s="224" t="s">
        <v>442</v>
      </c>
      <c r="H25" s="224" t="s">
        <v>442</v>
      </c>
      <c r="I25" s="224" t="s">
        <v>442</v>
      </c>
      <c r="J25" s="224" t="s">
        <v>442</v>
      </c>
      <c r="K25" s="224" t="s">
        <v>442</v>
      </c>
      <c r="L25" s="224" t="s">
        <v>442</v>
      </c>
    </row>
    <row r="26" spans="1:12" ht="21.75" customHeight="1" x14ac:dyDescent="0.25">
      <c r="A26" s="82" t="s">
        <v>161</v>
      </c>
      <c r="B26" s="184" t="s">
        <v>244</v>
      </c>
      <c r="C26" s="224" t="s">
        <v>442</v>
      </c>
      <c r="D26" s="224" t="s">
        <v>442</v>
      </c>
      <c r="E26" s="224" t="s">
        <v>442</v>
      </c>
      <c r="F26" s="224" t="s">
        <v>442</v>
      </c>
      <c r="G26" s="224" t="s">
        <v>442</v>
      </c>
      <c r="H26" s="224" t="s">
        <v>442</v>
      </c>
      <c r="I26" s="224" t="s">
        <v>442</v>
      </c>
      <c r="J26" s="224" t="s">
        <v>442</v>
      </c>
      <c r="K26" s="224" t="s">
        <v>442</v>
      </c>
      <c r="L26" s="224" t="s">
        <v>442</v>
      </c>
    </row>
    <row r="27" spans="1:12" s="61" customFormat="1" ht="39" customHeight="1" x14ac:dyDescent="0.25">
      <c r="A27" s="82" t="s">
        <v>160</v>
      </c>
      <c r="B27" s="184" t="s">
        <v>246</v>
      </c>
      <c r="C27" s="224" t="s">
        <v>442</v>
      </c>
      <c r="D27" s="224" t="s">
        <v>442</v>
      </c>
      <c r="E27" s="224" t="s">
        <v>442</v>
      </c>
      <c r="F27" s="224" t="s">
        <v>442</v>
      </c>
      <c r="G27" s="224" t="s">
        <v>442</v>
      </c>
      <c r="H27" s="224" t="s">
        <v>442</v>
      </c>
      <c r="I27" s="224" t="s">
        <v>442</v>
      </c>
      <c r="J27" s="224" t="s">
        <v>442</v>
      </c>
      <c r="K27" s="224" t="s">
        <v>442</v>
      </c>
      <c r="L27" s="224" t="s">
        <v>442</v>
      </c>
    </row>
    <row r="28" spans="1:12" s="61" customFormat="1" ht="63" x14ac:dyDescent="0.25">
      <c r="A28" s="82" t="s">
        <v>245</v>
      </c>
      <c r="B28" s="184" t="s">
        <v>250</v>
      </c>
      <c r="C28" s="224" t="s">
        <v>442</v>
      </c>
      <c r="D28" s="224" t="s">
        <v>442</v>
      </c>
      <c r="E28" s="224" t="s">
        <v>442</v>
      </c>
      <c r="F28" s="224" t="s">
        <v>442</v>
      </c>
      <c r="G28" s="224" t="s">
        <v>442</v>
      </c>
      <c r="H28" s="224" t="s">
        <v>442</v>
      </c>
      <c r="I28" s="224" t="s">
        <v>442</v>
      </c>
      <c r="J28" s="81" t="s">
        <v>336</v>
      </c>
      <c r="K28" s="224" t="s">
        <v>442</v>
      </c>
      <c r="L28" s="224" t="s">
        <v>442</v>
      </c>
    </row>
    <row r="29" spans="1:12" s="61" customFormat="1" ht="31.5" x14ac:dyDescent="0.25">
      <c r="A29" s="82" t="s">
        <v>159</v>
      </c>
      <c r="B29" s="184" t="s">
        <v>249</v>
      </c>
      <c r="C29" s="224" t="s">
        <v>442</v>
      </c>
      <c r="D29" s="224" t="s">
        <v>442</v>
      </c>
      <c r="E29" s="224" t="s">
        <v>442</v>
      </c>
      <c r="F29" s="224" t="s">
        <v>442</v>
      </c>
      <c r="G29" s="224" t="s">
        <v>442</v>
      </c>
      <c r="H29" s="224" t="s">
        <v>442</v>
      </c>
      <c r="I29" s="224" t="s">
        <v>442</v>
      </c>
      <c r="J29" s="81" t="s">
        <v>336</v>
      </c>
      <c r="K29" s="224" t="s">
        <v>442</v>
      </c>
      <c r="L29" s="224" t="s">
        <v>442</v>
      </c>
    </row>
    <row r="30" spans="1:12" s="61" customFormat="1" ht="45" customHeight="1" x14ac:dyDescent="0.25">
      <c r="A30" s="82" t="s">
        <v>158</v>
      </c>
      <c r="B30" s="184" t="s">
        <v>251</v>
      </c>
      <c r="C30" s="224" t="s">
        <v>442</v>
      </c>
      <c r="D30" s="224" t="s">
        <v>442</v>
      </c>
      <c r="E30" s="224" t="s">
        <v>442</v>
      </c>
      <c r="F30" s="224" t="s">
        <v>442</v>
      </c>
      <c r="G30" s="224" t="s">
        <v>442</v>
      </c>
      <c r="H30" s="224" t="s">
        <v>442</v>
      </c>
      <c r="I30" s="224" t="s">
        <v>442</v>
      </c>
      <c r="J30" s="81" t="s">
        <v>336</v>
      </c>
      <c r="K30" s="224" t="s">
        <v>442</v>
      </c>
      <c r="L30" s="224" t="s">
        <v>442</v>
      </c>
    </row>
    <row r="31" spans="1:12" s="61" customFormat="1" ht="37.5" customHeight="1" x14ac:dyDescent="0.25">
      <c r="A31" s="82" t="s">
        <v>157</v>
      </c>
      <c r="B31" s="184" t="s">
        <v>247</v>
      </c>
      <c r="C31" s="224" t="s">
        <v>442</v>
      </c>
      <c r="D31" s="224" t="s">
        <v>442</v>
      </c>
      <c r="E31" s="154"/>
      <c r="F31" s="154"/>
      <c r="G31" s="153">
        <v>41691</v>
      </c>
      <c r="H31" s="161">
        <f>G31</f>
        <v>41691</v>
      </c>
      <c r="I31" s="162">
        <v>1</v>
      </c>
      <c r="J31" s="162">
        <v>1</v>
      </c>
      <c r="K31" s="224" t="s">
        <v>442</v>
      </c>
      <c r="L31" s="224" t="s">
        <v>442</v>
      </c>
    </row>
    <row r="32" spans="1:12" s="61" customFormat="1" ht="31.5" x14ac:dyDescent="0.25">
      <c r="A32" s="82" t="s">
        <v>155</v>
      </c>
      <c r="B32" s="184" t="s">
        <v>252</v>
      </c>
      <c r="C32" s="224" t="s">
        <v>442</v>
      </c>
      <c r="D32" s="224" t="s">
        <v>442</v>
      </c>
      <c r="E32" s="88"/>
      <c r="F32" s="88"/>
      <c r="G32" s="153">
        <v>41729</v>
      </c>
      <c r="H32" s="153">
        <f>G32</f>
        <v>41729</v>
      </c>
      <c r="I32" s="152">
        <v>1</v>
      </c>
      <c r="J32" s="152">
        <v>1</v>
      </c>
      <c r="K32" s="224" t="s">
        <v>442</v>
      </c>
      <c r="L32" s="224" t="s">
        <v>442</v>
      </c>
    </row>
    <row r="33" spans="1:12" s="61" customFormat="1" ht="47.25" x14ac:dyDescent="0.25">
      <c r="A33" s="82" t="s">
        <v>263</v>
      </c>
      <c r="B33" s="184" t="s">
        <v>183</v>
      </c>
      <c r="C33" s="224" t="s">
        <v>442</v>
      </c>
      <c r="D33" s="224" t="s">
        <v>442</v>
      </c>
      <c r="E33" s="154"/>
      <c r="F33" s="154"/>
      <c r="G33" s="161">
        <v>41794</v>
      </c>
      <c r="H33" s="161">
        <f>G33</f>
        <v>41794</v>
      </c>
      <c r="I33" s="162">
        <v>1</v>
      </c>
      <c r="J33" s="162">
        <v>1</v>
      </c>
      <c r="K33" s="224" t="s">
        <v>442</v>
      </c>
      <c r="L33" s="224" t="s">
        <v>442</v>
      </c>
    </row>
    <row r="34" spans="1:12" s="61" customFormat="1" ht="47.25" customHeight="1" x14ac:dyDescent="0.25">
      <c r="A34" s="82" t="s">
        <v>264</v>
      </c>
      <c r="B34" s="184" t="s">
        <v>256</v>
      </c>
      <c r="C34" s="224" t="s">
        <v>442</v>
      </c>
      <c r="D34" s="224" t="s">
        <v>442</v>
      </c>
      <c r="E34" s="87"/>
      <c r="F34" s="87"/>
      <c r="G34" s="224" t="s">
        <v>442</v>
      </c>
      <c r="H34" s="224" t="s">
        <v>442</v>
      </c>
      <c r="I34" s="224" t="s">
        <v>442</v>
      </c>
      <c r="J34" s="154" t="s">
        <v>186</v>
      </c>
      <c r="K34" s="224" t="s">
        <v>442</v>
      </c>
      <c r="L34" s="224" t="s">
        <v>442</v>
      </c>
    </row>
    <row r="35" spans="1:12" s="61" customFormat="1" ht="49.5" customHeight="1" x14ac:dyDescent="0.25">
      <c r="A35" s="82" t="s">
        <v>265</v>
      </c>
      <c r="B35" s="184" t="s">
        <v>156</v>
      </c>
      <c r="C35" s="224" t="s">
        <v>442</v>
      </c>
      <c r="D35" s="224" t="s">
        <v>442</v>
      </c>
      <c r="E35" s="87"/>
      <c r="F35" s="87"/>
      <c r="G35" s="155">
        <f>G33</f>
        <v>41794</v>
      </c>
      <c r="H35" s="155">
        <f>G35</f>
        <v>41794</v>
      </c>
      <c r="I35" s="162">
        <v>1</v>
      </c>
      <c r="J35" s="156">
        <v>1</v>
      </c>
      <c r="K35" s="224" t="s">
        <v>442</v>
      </c>
      <c r="L35" s="224" t="s">
        <v>442</v>
      </c>
    </row>
    <row r="36" spans="1:12" ht="37.5" customHeight="1" x14ac:dyDescent="0.25">
      <c r="A36" s="82" t="s">
        <v>266</v>
      </c>
      <c r="B36" s="184" t="s">
        <v>248</v>
      </c>
      <c r="C36" s="81" t="s">
        <v>322</v>
      </c>
      <c r="D36" s="81" t="s">
        <v>322</v>
      </c>
      <c r="E36" s="81" t="s">
        <v>322</v>
      </c>
      <c r="F36" s="81" t="s">
        <v>322</v>
      </c>
      <c r="G36" s="81" t="s">
        <v>322</v>
      </c>
      <c r="H36" s="81" t="s">
        <v>322</v>
      </c>
      <c r="I36" s="224" t="s">
        <v>442</v>
      </c>
      <c r="J36" s="81" t="s">
        <v>322</v>
      </c>
      <c r="K36" s="224" t="s">
        <v>442</v>
      </c>
      <c r="L36" s="224" t="s">
        <v>442</v>
      </c>
    </row>
    <row r="37" spans="1:12" x14ac:dyDescent="0.25">
      <c r="A37" s="82" t="s">
        <v>267</v>
      </c>
      <c r="B37" s="184" t="s">
        <v>154</v>
      </c>
      <c r="C37" s="224" t="s">
        <v>442</v>
      </c>
      <c r="D37" s="224" t="s">
        <v>442</v>
      </c>
      <c r="E37" s="86"/>
      <c r="F37" s="85"/>
      <c r="G37" s="153">
        <v>41729</v>
      </c>
      <c r="H37" s="153">
        <f>G37</f>
        <v>41729</v>
      </c>
      <c r="I37" s="162">
        <v>1</v>
      </c>
      <c r="J37" s="84">
        <v>100</v>
      </c>
      <c r="K37" s="224" t="s">
        <v>442</v>
      </c>
      <c r="L37" s="224" t="s">
        <v>442</v>
      </c>
    </row>
    <row r="38" spans="1:12" x14ac:dyDescent="0.25">
      <c r="A38" s="82" t="s">
        <v>268</v>
      </c>
      <c r="B38" s="185" t="s">
        <v>153</v>
      </c>
      <c r="C38" s="224" t="s">
        <v>442</v>
      </c>
      <c r="D38" s="224" t="s">
        <v>442</v>
      </c>
      <c r="E38" s="80"/>
      <c r="F38" s="80"/>
      <c r="G38" s="80"/>
      <c r="H38" s="80"/>
      <c r="I38" s="80"/>
      <c r="J38" s="80"/>
      <c r="K38" s="224" t="s">
        <v>442</v>
      </c>
      <c r="L38" s="224" t="s">
        <v>442</v>
      </c>
    </row>
    <row r="39" spans="1:12" ht="63" x14ac:dyDescent="0.25">
      <c r="A39" s="82">
        <v>2</v>
      </c>
      <c r="B39" s="184" t="s">
        <v>253</v>
      </c>
      <c r="C39" s="224" t="s">
        <v>442</v>
      </c>
      <c r="D39" s="224" t="s">
        <v>442</v>
      </c>
      <c r="E39" s="157">
        <v>42462</v>
      </c>
      <c r="F39" s="157">
        <v>42463</v>
      </c>
      <c r="G39" s="158">
        <v>41983</v>
      </c>
      <c r="H39" s="158">
        <v>41983</v>
      </c>
      <c r="I39" s="159">
        <v>1</v>
      </c>
      <c r="J39" s="159">
        <v>0</v>
      </c>
      <c r="K39" s="224" t="s">
        <v>442</v>
      </c>
      <c r="L39" s="224" t="s">
        <v>442</v>
      </c>
    </row>
    <row r="40" spans="1:12" ht="33.75" customHeight="1" x14ac:dyDescent="0.25">
      <c r="A40" s="82" t="s">
        <v>152</v>
      </c>
      <c r="B40" s="184" t="s">
        <v>255</v>
      </c>
      <c r="C40" s="224" t="s">
        <v>442</v>
      </c>
      <c r="D40" s="224" t="s">
        <v>442</v>
      </c>
      <c r="E40" s="80"/>
      <c r="F40" s="80"/>
      <c r="G40" s="224" t="s">
        <v>442</v>
      </c>
      <c r="H40" s="224" t="s">
        <v>442</v>
      </c>
      <c r="I40" s="224" t="s">
        <v>442</v>
      </c>
      <c r="J40" s="159">
        <v>0</v>
      </c>
      <c r="K40" s="224" t="s">
        <v>442</v>
      </c>
      <c r="L40" s="224" t="s">
        <v>442</v>
      </c>
    </row>
    <row r="41" spans="1:12" ht="47.25" x14ac:dyDescent="0.25">
      <c r="A41" s="82" t="s">
        <v>151</v>
      </c>
      <c r="B41" s="185" t="s">
        <v>319</v>
      </c>
      <c r="C41" s="224" t="s">
        <v>442</v>
      </c>
      <c r="D41" s="224" t="s">
        <v>442</v>
      </c>
      <c r="E41" s="80"/>
      <c r="F41" s="80"/>
      <c r="G41" s="224" t="s">
        <v>442</v>
      </c>
      <c r="H41" s="224" t="s">
        <v>442</v>
      </c>
      <c r="I41" s="224" t="s">
        <v>442</v>
      </c>
      <c r="J41" s="159"/>
      <c r="K41" s="224" t="s">
        <v>442</v>
      </c>
      <c r="L41" s="224" t="s">
        <v>442</v>
      </c>
    </row>
    <row r="42" spans="1:12" ht="31.5" x14ac:dyDescent="0.25">
      <c r="A42" s="82">
        <v>3</v>
      </c>
      <c r="B42" s="184" t="s">
        <v>254</v>
      </c>
      <c r="C42" s="224" t="s">
        <v>442</v>
      </c>
      <c r="D42" s="224" t="s">
        <v>442</v>
      </c>
      <c r="E42" s="80"/>
      <c r="F42" s="80"/>
      <c r="G42" s="224" t="s">
        <v>442</v>
      </c>
      <c r="H42" s="224" t="s">
        <v>442</v>
      </c>
      <c r="I42" s="224" t="s">
        <v>442</v>
      </c>
      <c r="J42" s="159">
        <v>0</v>
      </c>
      <c r="K42" s="224" t="s">
        <v>442</v>
      </c>
      <c r="L42" s="224" t="s">
        <v>442</v>
      </c>
    </row>
    <row r="43" spans="1:12" ht="34.5" customHeight="1" x14ac:dyDescent="0.25">
      <c r="A43" s="82" t="s">
        <v>150</v>
      </c>
      <c r="B43" s="184" t="s">
        <v>148</v>
      </c>
      <c r="C43" s="224" t="s">
        <v>442</v>
      </c>
      <c r="D43" s="224" t="s">
        <v>442</v>
      </c>
      <c r="E43" s="80"/>
      <c r="F43" s="80"/>
      <c r="G43" s="224" t="s">
        <v>442</v>
      </c>
      <c r="H43" s="224" t="s">
        <v>442</v>
      </c>
      <c r="I43" s="224" t="s">
        <v>442</v>
      </c>
      <c r="J43" s="159">
        <v>0</v>
      </c>
      <c r="K43" s="224" t="s">
        <v>442</v>
      </c>
      <c r="L43" s="224" t="s">
        <v>442</v>
      </c>
    </row>
    <row r="44" spans="1:12" ht="24.75" customHeight="1" x14ac:dyDescent="0.25">
      <c r="A44" s="82" t="s">
        <v>149</v>
      </c>
      <c r="B44" s="184" t="s">
        <v>146</v>
      </c>
      <c r="C44" s="224" t="s">
        <v>442</v>
      </c>
      <c r="D44" s="224" t="s">
        <v>442</v>
      </c>
      <c r="E44" s="80"/>
      <c r="F44" s="80"/>
      <c r="G44" s="224" t="s">
        <v>442</v>
      </c>
      <c r="H44" s="224" t="s">
        <v>442</v>
      </c>
      <c r="I44" s="224" t="s">
        <v>442</v>
      </c>
      <c r="J44" s="159">
        <v>0</v>
      </c>
      <c r="K44" s="224" t="s">
        <v>442</v>
      </c>
      <c r="L44" s="224" t="s">
        <v>442</v>
      </c>
    </row>
    <row r="45" spans="1:12" ht="78.75" x14ac:dyDescent="0.25">
      <c r="A45" s="82" t="s">
        <v>147</v>
      </c>
      <c r="B45" s="184" t="s">
        <v>259</v>
      </c>
      <c r="C45" s="224" t="s">
        <v>442</v>
      </c>
      <c r="D45" s="224" t="s">
        <v>442</v>
      </c>
      <c r="E45" s="80"/>
      <c r="F45" s="80"/>
      <c r="G45" s="224" t="s">
        <v>442</v>
      </c>
      <c r="H45" s="224" t="s">
        <v>442</v>
      </c>
      <c r="I45" s="224" t="s">
        <v>442</v>
      </c>
      <c r="J45" s="159">
        <v>0</v>
      </c>
      <c r="K45" s="224" t="s">
        <v>442</v>
      </c>
      <c r="L45" s="224" t="s">
        <v>442</v>
      </c>
    </row>
    <row r="46" spans="1:12" ht="167.25" customHeight="1" x14ac:dyDescent="0.25">
      <c r="A46" s="82" t="s">
        <v>145</v>
      </c>
      <c r="B46" s="184" t="s">
        <v>257</v>
      </c>
      <c r="C46" s="224" t="s">
        <v>442</v>
      </c>
      <c r="D46" s="224" t="s">
        <v>442</v>
      </c>
      <c r="E46" s="81" t="s">
        <v>336</v>
      </c>
      <c r="F46" s="81" t="s">
        <v>336</v>
      </c>
      <c r="G46" s="224" t="s">
        <v>442</v>
      </c>
      <c r="H46" s="224" t="s">
        <v>442</v>
      </c>
      <c r="I46" s="224" t="s">
        <v>442</v>
      </c>
      <c r="J46" s="159">
        <v>0</v>
      </c>
      <c r="K46" s="224" t="s">
        <v>442</v>
      </c>
      <c r="L46" s="224" t="s">
        <v>442</v>
      </c>
    </row>
    <row r="47" spans="1:12" x14ac:dyDescent="0.25">
      <c r="A47" s="82" t="s">
        <v>143</v>
      </c>
      <c r="B47" s="184" t="s">
        <v>144</v>
      </c>
      <c r="C47" s="224" t="s">
        <v>442</v>
      </c>
      <c r="D47" s="224" t="s">
        <v>442</v>
      </c>
      <c r="E47" s="80"/>
      <c r="F47" s="80"/>
      <c r="G47" s="224" t="s">
        <v>442</v>
      </c>
      <c r="H47" s="224" t="s">
        <v>442</v>
      </c>
      <c r="I47" s="224" t="s">
        <v>442</v>
      </c>
      <c r="J47" s="159">
        <v>0</v>
      </c>
      <c r="K47" s="224" t="s">
        <v>442</v>
      </c>
      <c r="L47" s="224" t="s">
        <v>442</v>
      </c>
    </row>
    <row r="48" spans="1:12" ht="37.5" customHeight="1" x14ac:dyDescent="0.25">
      <c r="A48" s="82" t="s">
        <v>269</v>
      </c>
      <c r="B48" s="185" t="s">
        <v>142</v>
      </c>
      <c r="C48" s="224" t="s">
        <v>442</v>
      </c>
      <c r="D48" s="224" t="s">
        <v>442</v>
      </c>
      <c r="E48" s="80"/>
      <c r="F48" s="80"/>
      <c r="G48" s="224" t="s">
        <v>442</v>
      </c>
      <c r="H48" s="224" t="s">
        <v>442</v>
      </c>
      <c r="I48" s="224" t="s">
        <v>442</v>
      </c>
      <c r="J48" s="159">
        <v>0</v>
      </c>
      <c r="K48" s="224" t="s">
        <v>442</v>
      </c>
      <c r="L48" s="224" t="s">
        <v>442</v>
      </c>
    </row>
    <row r="49" spans="1:12" ht="35.25" customHeight="1" x14ac:dyDescent="0.25">
      <c r="A49" s="82">
        <v>4</v>
      </c>
      <c r="B49" s="184" t="s">
        <v>140</v>
      </c>
      <c r="C49" s="224" t="s">
        <v>442</v>
      </c>
      <c r="D49" s="224" t="s">
        <v>442</v>
      </c>
      <c r="E49" s="80"/>
      <c r="F49" s="80"/>
      <c r="G49" s="224" t="s">
        <v>442</v>
      </c>
      <c r="H49" s="224" t="s">
        <v>442</v>
      </c>
      <c r="I49" s="224" t="s">
        <v>442</v>
      </c>
      <c r="J49" s="159">
        <v>0</v>
      </c>
      <c r="K49" s="224" t="s">
        <v>442</v>
      </c>
      <c r="L49" s="224" t="s">
        <v>442</v>
      </c>
    </row>
    <row r="50" spans="1:12" ht="86.25" customHeight="1" x14ac:dyDescent="0.25">
      <c r="A50" s="82" t="s">
        <v>141</v>
      </c>
      <c r="B50" s="184" t="s">
        <v>258</v>
      </c>
      <c r="C50" s="224" t="s">
        <v>442</v>
      </c>
      <c r="D50" s="224" t="s">
        <v>442</v>
      </c>
      <c r="E50" s="80"/>
      <c r="F50" s="80"/>
      <c r="G50" s="224" t="s">
        <v>442</v>
      </c>
      <c r="H50" s="224" t="s">
        <v>442</v>
      </c>
      <c r="I50" s="224" t="s">
        <v>442</v>
      </c>
      <c r="J50" s="159">
        <v>0</v>
      </c>
      <c r="K50" s="224" t="s">
        <v>442</v>
      </c>
      <c r="L50" s="224" t="s">
        <v>442</v>
      </c>
    </row>
    <row r="51" spans="1:12" ht="77.25" customHeight="1" x14ac:dyDescent="0.25">
      <c r="A51" s="82" t="s">
        <v>139</v>
      </c>
      <c r="B51" s="184" t="s">
        <v>260</v>
      </c>
      <c r="C51" s="224" t="s">
        <v>442</v>
      </c>
      <c r="D51" s="224" t="s">
        <v>442</v>
      </c>
      <c r="E51" s="153" t="s">
        <v>336</v>
      </c>
      <c r="F51" s="153" t="s">
        <v>336</v>
      </c>
      <c r="G51" s="224" t="s">
        <v>442</v>
      </c>
      <c r="H51" s="224" t="s">
        <v>442</v>
      </c>
      <c r="I51" s="224" t="s">
        <v>442</v>
      </c>
      <c r="J51" s="159">
        <v>0</v>
      </c>
      <c r="K51" s="224" t="s">
        <v>442</v>
      </c>
      <c r="L51" s="224" t="s">
        <v>442</v>
      </c>
    </row>
    <row r="52" spans="1:12" ht="71.25" customHeight="1" x14ac:dyDescent="0.25">
      <c r="A52" s="82" t="s">
        <v>137</v>
      </c>
      <c r="B52" s="184" t="s">
        <v>138</v>
      </c>
      <c r="C52" s="224" t="s">
        <v>442</v>
      </c>
      <c r="D52" s="224" t="s">
        <v>442</v>
      </c>
      <c r="E52" s="81" t="s">
        <v>337</v>
      </c>
      <c r="F52" s="81" t="s">
        <v>337</v>
      </c>
      <c r="G52" s="224" t="s">
        <v>442</v>
      </c>
      <c r="H52" s="224" t="s">
        <v>442</v>
      </c>
      <c r="I52" s="224" t="s">
        <v>442</v>
      </c>
      <c r="J52" s="159">
        <v>0</v>
      </c>
      <c r="K52" s="224" t="s">
        <v>442</v>
      </c>
      <c r="L52" s="224" t="s">
        <v>442</v>
      </c>
    </row>
    <row r="53" spans="1:12" ht="31.5" x14ac:dyDescent="0.25">
      <c r="A53" s="82" t="s">
        <v>135</v>
      </c>
      <c r="B53" s="186" t="s">
        <v>261</v>
      </c>
      <c r="C53" s="224" t="s">
        <v>442</v>
      </c>
      <c r="D53" s="224" t="s">
        <v>442</v>
      </c>
      <c r="E53" s="80"/>
      <c r="F53" s="80"/>
      <c r="G53" s="158">
        <v>42277</v>
      </c>
      <c r="H53" s="158">
        <v>42277</v>
      </c>
      <c r="I53" s="159">
        <v>1</v>
      </c>
      <c r="J53" s="159">
        <v>0</v>
      </c>
      <c r="K53" s="224" t="s">
        <v>442</v>
      </c>
      <c r="L53" s="224" t="s">
        <v>442</v>
      </c>
    </row>
    <row r="54" spans="1:12" ht="31.5" x14ac:dyDescent="0.25">
      <c r="A54" s="82" t="s">
        <v>262</v>
      </c>
      <c r="B54" s="184" t="s">
        <v>136</v>
      </c>
      <c r="C54" s="224" t="s">
        <v>442</v>
      </c>
      <c r="D54" s="224" t="s">
        <v>442</v>
      </c>
      <c r="E54" s="80"/>
      <c r="F54" s="80"/>
      <c r="G54" s="158">
        <v>42277</v>
      </c>
      <c r="H54" s="158">
        <v>42277</v>
      </c>
      <c r="I54" s="159">
        <v>1</v>
      </c>
      <c r="J54" s="159">
        <v>0</v>
      </c>
      <c r="K54" s="224" t="s">
        <v>442</v>
      </c>
      <c r="L54" s="224" t="s">
        <v>442</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P92"/>
  <sheetViews>
    <sheetView view="pageBreakPreview" topLeftCell="A37" zoomScale="65" zoomScaleNormal="70" zoomScaleSheetLayoutView="65" workbookViewId="0">
      <selection activeCell="A14" sqref="A14:M14"/>
    </sheetView>
  </sheetViews>
  <sheetFormatPr defaultRowHeight="15.75" x14ac:dyDescent="0.25"/>
  <cols>
    <col min="1" max="1" width="9.140625" style="57"/>
    <col min="2" max="2" width="52.28515625" style="57" customWidth="1"/>
    <col min="3" max="3" width="10.85546875" style="57" customWidth="1"/>
    <col min="4" max="4" width="13.28515625" style="57" customWidth="1"/>
    <col min="5" max="5" width="16.85546875" style="57" customWidth="1"/>
    <col min="6" max="6" width="18.85546875" style="57" customWidth="1"/>
    <col min="7" max="7" width="9.85546875" style="58" customWidth="1"/>
    <col min="8" max="8" width="7.140625" style="57" customWidth="1"/>
    <col min="9" max="9" width="5" style="57" customWidth="1"/>
    <col min="10" max="10" width="7.7109375" style="57" bestFit="1" customWidth="1"/>
    <col min="11" max="11" width="7.5703125" style="57" customWidth="1"/>
    <col min="12" max="12" width="8.5703125" style="57" customWidth="1"/>
    <col min="13" max="13" width="15.140625" style="57" customWidth="1"/>
    <col min="14" max="16384" width="9.140625" style="57"/>
  </cols>
  <sheetData>
    <row r="1" spans="1:13" ht="18.75" x14ac:dyDescent="0.25">
      <c r="A1" s="58"/>
      <c r="B1" s="58"/>
      <c r="C1" s="58"/>
      <c r="D1" s="58"/>
      <c r="E1" s="58"/>
      <c r="F1" s="58"/>
      <c r="M1" s="35" t="s">
        <v>26</v>
      </c>
    </row>
    <row r="2" spans="1:13" ht="18.75" x14ac:dyDescent="0.3">
      <c r="A2" s="58"/>
      <c r="B2" s="58"/>
      <c r="C2" s="58"/>
      <c r="D2" s="58"/>
      <c r="E2" s="58"/>
      <c r="F2" s="58"/>
      <c r="M2" s="15" t="s">
        <v>9</v>
      </c>
    </row>
    <row r="3" spans="1:13" ht="18.75" x14ac:dyDescent="0.3">
      <c r="A3" s="58"/>
      <c r="B3" s="58"/>
      <c r="C3" s="58"/>
      <c r="D3" s="58"/>
      <c r="E3" s="58"/>
      <c r="F3" s="58"/>
      <c r="M3" s="15" t="s">
        <v>25</v>
      </c>
    </row>
    <row r="4" spans="1:13" ht="18.75" customHeight="1" x14ac:dyDescent="0.25">
      <c r="A4" s="247" t="s">
        <v>331</v>
      </c>
      <c r="B4" s="247"/>
      <c r="C4" s="247"/>
      <c r="D4" s="247"/>
      <c r="E4" s="247"/>
      <c r="F4" s="247"/>
      <c r="G4" s="247"/>
      <c r="H4" s="247"/>
      <c r="I4" s="247"/>
      <c r="J4" s="247"/>
      <c r="K4" s="247"/>
      <c r="L4" s="247"/>
      <c r="M4" s="247"/>
    </row>
    <row r="5" spans="1:13" ht="18.75" x14ac:dyDescent="0.3">
      <c r="A5" s="58"/>
      <c r="B5" s="58"/>
      <c r="C5" s="58"/>
      <c r="D5" s="58"/>
      <c r="E5" s="58"/>
      <c r="F5" s="58"/>
      <c r="M5" s="15"/>
    </row>
    <row r="6" spans="1:13" ht="18.75" x14ac:dyDescent="0.25">
      <c r="A6" s="254" t="s">
        <v>8</v>
      </c>
      <c r="B6" s="254"/>
      <c r="C6" s="254"/>
      <c r="D6" s="254"/>
      <c r="E6" s="254"/>
      <c r="F6" s="254"/>
      <c r="G6" s="254"/>
      <c r="H6" s="254"/>
      <c r="I6" s="254"/>
      <c r="J6" s="254"/>
      <c r="K6" s="254"/>
      <c r="L6" s="254"/>
      <c r="M6" s="254"/>
    </row>
    <row r="7" spans="1:13" ht="18.75" x14ac:dyDescent="0.25">
      <c r="A7" s="13"/>
      <c r="B7" s="13"/>
      <c r="C7" s="13"/>
      <c r="D7" s="13"/>
      <c r="E7" s="13"/>
      <c r="F7" s="13"/>
      <c r="G7" s="13"/>
      <c r="H7" s="78"/>
      <c r="I7" s="78"/>
      <c r="J7" s="78"/>
      <c r="K7" s="78"/>
      <c r="L7" s="78"/>
      <c r="M7" s="78"/>
    </row>
    <row r="8" spans="1:13" ht="18.75" x14ac:dyDescent="0.25">
      <c r="A8" s="255" t="s">
        <v>339</v>
      </c>
      <c r="B8" s="255"/>
      <c r="C8" s="255"/>
      <c r="D8" s="255"/>
      <c r="E8" s="255"/>
      <c r="F8" s="255"/>
      <c r="G8" s="255"/>
      <c r="H8" s="255"/>
      <c r="I8" s="255"/>
      <c r="J8" s="255"/>
      <c r="K8" s="255"/>
      <c r="L8" s="255"/>
      <c r="M8" s="255"/>
    </row>
    <row r="9" spans="1:13" ht="18.75" customHeight="1" x14ac:dyDescent="0.25">
      <c r="A9" s="248" t="s">
        <v>7</v>
      </c>
      <c r="B9" s="248"/>
      <c r="C9" s="248"/>
      <c r="D9" s="248"/>
      <c r="E9" s="248"/>
      <c r="F9" s="248"/>
      <c r="G9" s="248"/>
      <c r="H9" s="248"/>
      <c r="I9" s="248"/>
      <c r="J9" s="248"/>
      <c r="K9" s="248"/>
      <c r="L9" s="248"/>
      <c r="M9" s="248"/>
    </row>
    <row r="10" spans="1:13" ht="18.75" x14ac:dyDescent="0.25">
      <c r="A10" s="13"/>
      <c r="B10" s="13"/>
      <c r="C10" s="13"/>
      <c r="D10" s="13"/>
      <c r="E10" s="13"/>
      <c r="F10" s="13"/>
      <c r="G10" s="13"/>
      <c r="H10" s="78"/>
      <c r="I10" s="78"/>
      <c r="J10" s="78"/>
      <c r="K10" s="78"/>
      <c r="L10" s="78"/>
      <c r="M10" s="78"/>
    </row>
    <row r="11" spans="1:13" ht="18.75" x14ac:dyDescent="0.25">
      <c r="A11" s="255" t="str">
        <f>'1. паспорт местоположение'!A12:C12</f>
        <v xml:space="preserve">        F_prj_109104_46722    </v>
      </c>
      <c r="B11" s="255"/>
      <c r="C11" s="255"/>
      <c r="D11" s="255"/>
      <c r="E11" s="255"/>
      <c r="F11" s="255"/>
      <c r="G11" s="255"/>
      <c r="H11" s="255"/>
      <c r="I11" s="255"/>
      <c r="J11" s="255"/>
      <c r="K11" s="255"/>
      <c r="L11" s="255"/>
      <c r="M11" s="255"/>
    </row>
    <row r="12" spans="1:13" x14ac:dyDescent="0.25">
      <c r="A12" s="248" t="s">
        <v>6</v>
      </c>
      <c r="B12" s="248"/>
      <c r="C12" s="248"/>
      <c r="D12" s="248"/>
      <c r="E12" s="248"/>
      <c r="F12" s="248"/>
      <c r="G12" s="248"/>
      <c r="H12" s="248"/>
      <c r="I12" s="248"/>
      <c r="J12" s="248"/>
      <c r="K12" s="248"/>
      <c r="L12" s="248"/>
      <c r="M12" s="248"/>
    </row>
    <row r="13" spans="1:13" ht="16.5" customHeight="1" x14ac:dyDescent="0.3">
      <c r="A13" s="11"/>
      <c r="B13" s="11"/>
      <c r="C13" s="11"/>
      <c r="D13" s="11"/>
      <c r="E13" s="11"/>
      <c r="F13" s="11"/>
      <c r="G13" s="11"/>
      <c r="H13" s="77"/>
      <c r="I13" s="77"/>
      <c r="J13" s="77"/>
      <c r="K13" s="77"/>
      <c r="L13" s="77"/>
      <c r="M13" s="77"/>
    </row>
    <row r="14" spans="1:13" ht="33.75" customHeight="1" x14ac:dyDescent="0.25">
      <c r="A14" s="255" t="str">
        <f>'1. паспорт местоположение'!A15:C15</f>
        <v>Реконструкция ВЛ-6 кВ Ф-17 от ПС "Рудник", для технологического присоединени ЗАО "Урупский ГОК" ( Дог. №509/2011 29.08.2011, ТУ №214) L- 4.99 км</v>
      </c>
      <c r="B14" s="255"/>
      <c r="C14" s="255"/>
      <c r="D14" s="255"/>
      <c r="E14" s="255"/>
      <c r="F14" s="255"/>
      <c r="G14" s="255"/>
      <c r="H14" s="255"/>
      <c r="I14" s="255"/>
      <c r="J14" s="255"/>
      <c r="K14" s="255"/>
      <c r="L14" s="255"/>
      <c r="M14" s="255"/>
    </row>
    <row r="15" spans="1:13" ht="15.75" customHeight="1" x14ac:dyDescent="0.25">
      <c r="A15" s="248" t="s">
        <v>4</v>
      </c>
      <c r="B15" s="248"/>
      <c r="C15" s="248"/>
      <c r="D15" s="248"/>
      <c r="E15" s="248"/>
      <c r="F15" s="248"/>
      <c r="G15" s="248"/>
      <c r="H15" s="248"/>
      <c r="I15" s="248"/>
      <c r="J15" s="248"/>
      <c r="K15" s="248"/>
      <c r="L15" s="248"/>
      <c r="M15" s="248"/>
    </row>
    <row r="16" spans="1:13" x14ac:dyDescent="0.25">
      <c r="A16" s="321"/>
      <c r="B16" s="321"/>
      <c r="C16" s="321"/>
      <c r="D16" s="321"/>
      <c r="E16" s="321"/>
      <c r="F16" s="321"/>
      <c r="G16" s="321"/>
      <c r="H16" s="321"/>
      <c r="I16" s="321"/>
      <c r="J16" s="321"/>
      <c r="K16" s="321"/>
      <c r="L16" s="321"/>
      <c r="M16" s="321"/>
    </row>
    <row r="17" spans="1:16" x14ac:dyDescent="0.25">
      <c r="A17" s="58"/>
      <c r="H17" s="58"/>
      <c r="I17" s="58"/>
      <c r="J17" s="58"/>
      <c r="K17" s="58"/>
      <c r="L17" s="58"/>
    </row>
    <row r="18" spans="1:16" x14ac:dyDescent="0.25">
      <c r="A18" s="325" t="s">
        <v>300</v>
      </c>
      <c r="B18" s="325"/>
      <c r="C18" s="325"/>
      <c r="D18" s="325"/>
      <c r="E18" s="325"/>
      <c r="F18" s="325"/>
      <c r="G18" s="325"/>
      <c r="H18" s="325"/>
      <c r="I18" s="325"/>
      <c r="J18" s="325"/>
      <c r="K18" s="325"/>
      <c r="L18" s="325"/>
      <c r="M18" s="325"/>
    </row>
    <row r="19" spans="1:16" x14ac:dyDescent="0.25">
      <c r="A19" s="58"/>
      <c r="B19" s="58"/>
      <c r="C19" s="58"/>
      <c r="D19" s="58"/>
      <c r="E19" s="58"/>
      <c r="F19" s="58"/>
      <c r="H19" s="58"/>
      <c r="I19" s="58"/>
      <c r="J19" s="58"/>
      <c r="K19" s="58"/>
      <c r="L19" s="58"/>
    </row>
    <row r="20" spans="1:16" ht="22.5" customHeight="1" x14ac:dyDescent="0.25">
      <c r="A20" s="322" t="s">
        <v>134</v>
      </c>
      <c r="B20" s="322" t="s">
        <v>133</v>
      </c>
      <c r="C20" s="306" t="s">
        <v>132</v>
      </c>
      <c r="D20" s="306"/>
      <c r="E20" s="324" t="s">
        <v>131</v>
      </c>
      <c r="F20" s="324"/>
      <c r="G20" s="322" t="s">
        <v>495</v>
      </c>
      <c r="H20" s="330" t="s">
        <v>379</v>
      </c>
      <c r="I20" s="331"/>
      <c r="J20" s="331"/>
      <c r="K20" s="331"/>
      <c r="L20" s="326" t="s">
        <v>130</v>
      </c>
      <c r="M20" s="327"/>
      <c r="N20" s="76"/>
      <c r="O20" s="76"/>
      <c r="P20" s="76"/>
    </row>
    <row r="21" spans="1:16" ht="48" customHeight="1" x14ac:dyDescent="0.25">
      <c r="A21" s="323"/>
      <c r="B21" s="323"/>
      <c r="C21" s="306"/>
      <c r="D21" s="306"/>
      <c r="E21" s="324"/>
      <c r="F21" s="324"/>
      <c r="G21" s="323"/>
      <c r="H21" s="306" t="s">
        <v>2</v>
      </c>
      <c r="I21" s="306"/>
      <c r="J21" s="306" t="s">
        <v>430</v>
      </c>
      <c r="K21" s="306"/>
      <c r="L21" s="328"/>
      <c r="M21" s="329"/>
    </row>
    <row r="22" spans="1:16" ht="89.25" customHeight="1" x14ac:dyDescent="0.25">
      <c r="A22" s="313"/>
      <c r="B22" s="313"/>
      <c r="C22" s="73" t="s">
        <v>2</v>
      </c>
      <c r="D22" s="73" t="s">
        <v>430</v>
      </c>
      <c r="E22" s="75" t="s">
        <v>377</v>
      </c>
      <c r="F22" s="75" t="s">
        <v>378</v>
      </c>
      <c r="G22" s="313"/>
      <c r="H22" s="74" t="s">
        <v>284</v>
      </c>
      <c r="I22" s="74" t="s">
        <v>285</v>
      </c>
      <c r="J22" s="74" t="s">
        <v>284</v>
      </c>
      <c r="K22" s="74" t="s">
        <v>285</v>
      </c>
      <c r="L22" s="150" t="s">
        <v>129</v>
      </c>
      <c r="M22" s="150" t="s">
        <v>430</v>
      </c>
    </row>
    <row r="23" spans="1:16" ht="19.5" customHeight="1" x14ac:dyDescent="0.25">
      <c r="A23" s="66">
        <v>1</v>
      </c>
      <c r="B23" s="66">
        <v>2</v>
      </c>
      <c r="C23" s="66">
        <v>3</v>
      </c>
      <c r="D23" s="66">
        <v>4</v>
      </c>
      <c r="E23" s="66">
        <v>5</v>
      </c>
      <c r="F23" s="66">
        <v>6</v>
      </c>
      <c r="G23" s="140">
        <v>7</v>
      </c>
      <c r="H23" s="149">
        <v>8</v>
      </c>
      <c r="I23" s="149">
        <v>9</v>
      </c>
      <c r="J23" s="149">
        <v>10</v>
      </c>
      <c r="K23" s="149">
        <v>11</v>
      </c>
      <c r="L23" s="149">
        <v>12</v>
      </c>
      <c r="M23" s="149">
        <v>13</v>
      </c>
    </row>
    <row r="24" spans="1:16" ht="47.25" customHeight="1" x14ac:dyDescent="0.25">
      <c r="A24" s="71">
        <v>1</v>
      </c>
      <c r="B24" s="70" t="s">
        <v>128</v>
      </c>
      <c r="C24" s="182" t="s">
        <v>442</v>
      </c>
      <c r="D24" s="222">
        <f t="shared" ref="D24" si="0">D25+D26+D27+D28+D29</f>
        <v>3.7600599999999997</v>
      </c>
      <c r="E24" s="222">
        <f>F24+G24</f>
        <v>4.6014132200000004</v>
      </c>
      <c r="F24" s="222">
        <v>4.2620662300000003</v>
      </c>
      <c r="G24" s="222">
        <f t="shared" ref="G24:M24" si="1">G25+G26+G27+G28+G29</f>
        <v>0.33934699000000002</v>
      </c>
      <c r="H24" s="182" t="s">
        <v>442</v>
      </c>
      <c r="I24" s="182" t="s">
        <v>442</v>
      </c>
      <c r="J24" s="222">
        <f t="shared" si="1"/>
        <v>3.7600599999999997</v>
      </c>
      <c r="K24" s="65" t="s">
        <v>498</v>
      </c>
      <c r="L24" s="182" t="s">
        <v>442</v>
      </c>
      <c r="M24" s="222">
        <f t="shared" si="1"/>
        <v>3.7600599999999997</v>
      </c>
      <c r="N24" s="241">
        <f>D24-M24</f>
        <v>0</v>
      </c>
    </row>
    <row r="25" spans="1:16" ht="24" customHeight="1" x14ac:dyDescent="0.25">
      <c r="A25" s="68" t="s">
        <v>127</v>
      </c>
      <c r="B25" s="42" t="s">
        <v>126</v>
      </c>
      <c r="C25" s="182" t="s">
        <v>442</v>
      </c>
      <c r="D25" s="182">
        <v>0</v>
      </c>
      <c r="E25" s="222">
        <f t="shared" ref="E25:E29" si="2">F25+G25</f>
        <v>0</v>
      </c>
      <c r="F25" s="222">
        <v>0</v>
      </c>
      <c r="G25" s="182">
        <v>0</v>
      </c>
      <c r="H25" s="182" t="s">
        <v>442</v>
      </c>
      <c r="I25" s="182" t="s">
        <v>442</v>
      </c>
      <c r="J25" s="182">
        <v>0</v>
      </c>
      <c r="K25" s="182">
        <v>0</v>
      </c>
      <c r="L25" s="182" t="s">
        <v>442</v>
      </c>
      <c r="M25" s="222">
        <f>J25</f>
        <v>0</v>
      </c>
    </row>
    <row r="26" spans="1:16" x14ac:dyDescent="0.25">
      <c r="A26" s="68" t="s">
        <v>125</v>
      </c>
      <c r="B26" s="42" t="s">
        <v>124</v>
      </c>
      <c r="C26" s="182" t="s">
        <v>442</v>
      </c>
      <c r="D26" s="182">
        <v>0</v>
      </c>
      <c r="E26" s="222">
        <f t="shared" si="2"/>
        <v>0</v>
      </c>
      <c r="F26" s="222">
        <v>0</v>
      </c>
      <c r="G26" s="182">
        <v>0</v>
      </c>
      <c r="H26" s="182" t="s">
        <v>442</v>
      </c>
      <c r="I26" s="182" t="s">
        <v>442</v>
      </c>
      <c r="J26" s="182">
        <v>0</v>
      </c>
      <c r="K26" s="182">
        <v>0</v>
      </c>
      <c r="L26" s="182" t="s">
        <v>442</v>
      </c>
      <c r="M26" s="222">
        <f>J26</f>
        <v>0</v>
      </c>
    </row>
    <row r="27" spans="1:16" ht="31.5" x14ac:dyDescent="0.25">
      <c r="A27" s="68" t="s">
        <v>123</v>
      </c>
      <c r="B27" s="42" t="s">
        <v>243</v>
      </c>
      <c r="C27" s="182" t="s">
        <v>442</v>
      </c>
      <c r="D27" s="223">
        <f>J27</f>
        <v>0.14151</v>
      </c>
      <c r="E27" s="222">
        <f t="shared" si="2"/>
        <v>0.33934699000000002</v>
      </c>
      <c r="F27" s="222">
        <v>0</v>
      </c>
      <c r="G27" s="182">
        <v>0.33934699000000002</v>
      </c>
      <c r="H27" s="182" t="s">
        <v>442</v>
      </c>
      <c r="I27" s="182" t="s">
        <v>442</v>
      </c>
      <c r="J27" s="182">
        <v>0.14151</v>
      </c>
      <c r="K27" s="182">
        <v>3</v>
      </c>
      <c r="L27" s="182" t="s">
        <v>442</v>
      </c>
      <c r="M27" s="222">
        <f>J27</f>
        <v>0.14151</v>
      </c>
    </row>
    <row r="28" spans="1:16" ht="20.25" customHeight="1" x14ac:dyDescent="0.25">
      <c r="A28" s="68" t="s">
        <v>122</v>
      </c>
      <c r="B28" s="42" t="s">
        <v>121</v>
      </c>
      <c r="C28" s="182" t="s">
        <v>442</v>
      </c>
      <c r="D28" s="182">
        <v>0</v>
      </c>
      <c r="E28" s="222">
        <f t="shared" si="2"/>
        <v>0</v>
      </c>
      <c r="F28" s="222">
        <v>0</v>
      </c>
      <c r="G28" s="182">
        <v>0</v>
      </c>
      <c r="H28" s="182" t="s">
        <v>442</v>
      </c>
      <c r="I28" s="182" t="s">
        <v>442</v>
      </c>
      <c r="J28" s="182">
        <v>0</v>
      </c>
      <c r="K28" s="182">
        <v>0</v>
      </c>
      <c r="L28" s="182" t="s">
        <v>442</v>
      </c>
      <c r="M28" s="222">
        <f>J28</f>
        <v>0</v>
      </c>
    </row>
    <row r="29" spans="1:16" ht="27" customHeight="1" x14ac:dyDescent="0.25">
      <c r="A29" s="68" t="s">
        <v>120</v>
      </c>
      <c r="B29" s="72" t="s">
        <v>119</v>
      </c>
      <c r="C29" s="182" t="s">
        <v>442</v>
      </c>
      <c r="D29" s="182">
        <f>J29</f>
        <v>3.6185499999999999</v>
      </c>
      <c r="E29" s="222">
        <f t="shared" si="2"/>
        <v>4.2620662300000003</v>
      </c>
      <c r="F29" s="222">
        <v>4.2620662300000003</v>
      </c>
      <c r="G29" s="182">
        <v>0</v>
      </c>
      <c r="H29" s="182" t="s">
        <v>442</v>
      </c>
      <c r="I29" s="182" t="s">
        <v>442</v>
      </c>
      <c r="J29" s="182">
        <v>3.6185499999999999</v>
      </c>
      <c r="K29" s="65" t="s">
        <v>498</v>
      </c>
      <c r="L29" s="182" t="s">
        <v>442</v>
      </c>
      <c r="M29" s="222">
        <f>J29</f>
        <v>3.6185499999999999</v>
      </c>
    </row>
    <row r="30" spans="1:16" ht="47.25" x14ac:dyDescent="0.25">
      <c r="A30" s="71" t="s">
        <v>20</v>
      </c>
      <c r="B30" s="70" t="s">
        <v>118</v>
      </c>
      <c r="C30" s="182" t="s">
        <v>442</v>
      </c>
      <c r="D30" s="223">
        <f>D31+D32+D33+D34</f>
        <v>8.9839999999999982</v>
      </c>
      <c r="E30" s="182">
        <f>F30+G30</f>
        <v>3.8503258999999996</v>
      </c>
      <c r="F30" s="182">
        <v>0</v>
      </c>
      <c r="G30" s="182">
        <v>3.8503258999999996</v>
      </c>
      <c r="H30" s="182" t="s">
        <v>442</v>
      </c>
      <c r="I30" s="182" t="s">
        <v>442</v>
      </c>
      <c r="J30" s="182">
        <f>J31+J32+J33+J34</f>
        <v>4.1675328800000004</v>
      </c>
      <c r="K30" s="182">
        <v>0</v>
      </c>
      <c r="L30" s="182" t="s">
        <v>442</v>
      </c>
      <c r="M30" s="182">
        <f>J30</f>
        <v>4.1675328800000004</v>
      </c>
      <c r="N30" s="241">
        <f>D30-M30</f>
        <v>4.8164671199999978</v>
      </c>
    </row>
    <row r="31" spans="1:16" x14ac:dyDescent="0.25">
      <c r="A31" s="71" t="s">
        <v>117</v>
      </c>
      <c r="B31" s="42" t="s">
        <v>116</v>
      </c>
      <c r="C31" s="182" t="s">
        <v>442</v>
      </c>
      <c r="D31" s="182">
        <v>0.45600000000000002</v>
      </c>
      <c r="E31" s="182">
        <f t="shared" ref="E31:E34" si="3">F31+G31</f>
        <v>0</v>
      </c>
      <c r="F31" s="182">
        <v>0</v>
      </c>
      <c r="G31" s="182">
        <v>0</v>
      </c>
      <c r="H31" s="182" t="s">
        <v>442</v>
      </c>
      <c r="I31" s="182" t="s">
        <v>442</v>
      </c>
      <c r="J31" s="182">
        <v>0</v>
      </c>
      <c r="K31" s="182">
        <v>0</v>
      </c>
      <c r="L31" s="182" t="s">
        <v>442</v>
      </c>
      <c r="M31" s="182">
        <f t="shared" ref="M31:M34" si="4">J31</f>
        <v>0</v>
      </c>
    </row>
    <row r="32" spans="1:16" ht="31.5" x14ac:dyDescent="0.25">
      <c r="A32" s="71" t="s">
        <v>115</v>
      </c>
      <c r="B32" s="42" t="s">
        <v>114</v>
      </c>
      <c r="C32" s="182" t="s">
        <v>442</v>
      </c>
      <c r="D32" s="182">
        <v>7.9489999999999998</v>
      </c>
      <c r="E32" s="182">
        <f t="shared" si="3"/>
        <v>3.8503258999999996</v>
      </c>
      <c r="F32" s="182">
        <v>0</v>
      </c>
      <c r="G32" s="182">
        <f>G30-G34</f>
        <v>3.8503258999999996</v>
      </c>
      <c r="H32" s="182" t="s">
        <v>442</v>
      </c>
      <c r="I32" s="182" t="s">
        <v>442</v>
      </c>
      <c r="J32" s="182">
        <v>3.8847136600000001</v>
      </c>
      <c r="K32" s="182">
        <v>0</v>
      </c>
      <c r="L32" s="182" t="s">
        <v>442</v>
      </c>
      <c r="M32" s="182">
        <f t="shared" si="4"/>
        <v>3.8847136600000001</v>
      </c>
    </row>
    <row r="33" spans="1:13" x14ac:dyDescent="0.25">
      <c r="A33" s="71" t="s">
        <v>113</v>
      </c>
      <c r="B33" s="42" t="s">
        <v>112</v>
      </c>
      <c r="C33" s="182" t="s">
        <v>442</v>
      </c>
      <c r="D33" s="182">
        <v>0.48499999999999999</v>
      </c>
      <c r="E33" s="182">
        <f t="shared" si="3"/>
        <v>0</v>
      </c>
      <c r="F33" s="182">
        <v>0</v>
      </c>
      <c r="G33" s="182">
        <v>0</v>
      </c>
      <c r="H33" s="182" t="s">
        <v>442</v>
      </c>
      <c r="I33" s="182" t="s">
        <v>442</v>
      </c>
      <c r="J33" s="182">
        <v>0.21963526999999999</v>
      </c>
      <c r="K33" s="182">
        <v>0</v>
      </c>
      <c r="L33" s="182" t="s">
        <v>442</v>
      </c>
      <c r="M33" s="182">
        <f t="shared" si="4"/>
        <v>0.21963526999999999</v>
      </c>
    </row>
    <row r="34" spans="1:13" x14ac:dyDescent="0.25">
      <c r="A34" s="71" t="s">
        <v>111</v>
      </c>
      <c r="B34" s="42" t="s">
        <v>110</v>
      </c>
      <c r="C34" s="182" t="s">
        <v>442</v>
      </c>
      <c r="D34" s="182">
        <v>9.4E-2</v>
      </c>
      <c r="E34" s="182">
        <f t="shared" si="3"/>
        <v>0</v>
      </c>
      <c r="F34" s="182">
        <v>0</v>
      </c>
      <c r="G34" s="182">
        <v>0</v>
      </c>
      <c r="H34" s="182" t="s">
        <v>442</v>
      </c>
      <c r="I34" s="182" t="s">
        <v>442</v>
      </c>
      <c r="J34" s="182">
        <v>6.3183950000000003E-2</v>
      </c>
      <c r="K34" s="182">
        <v>0</v>
      </c>
      <c r="L34" s="182" t="s">
        <v>442</v>
      </c>
      <c r="M34" s="182">
        <f t="shared" si="4"/>
        <v>6.3183950000000003E-2</v>
      </c>
    </row>
    <row r="35" spans="1:13" ht="31.5" x14ac:dyDescent="0.25">
      <c r="A35" s="71" t="s">
        <v>19</v>
      </c>
      <c r="B35" s="70" t="s">
        <v>109</v>
      </c>
      <c r="C35" s="182"/>
      <c r="D35" s="182"/>
      <c r="E35" s="182"/>
      <c r="F35" s="182"/>
      <c r="G35" s="182"/>
      <c r="H35" s="182"/>
      <c r="I35" s="182"/>
      <c r="J35" s="182"/>
      <c r="K35" s="182"/>
      <c r="L35" s="182"/>
      <c r="M35" s="182"/>
    </row>
    <row r="36" spans="1:13" ht="31.5" x14ac:dyDescent="0.25">
      <c r="A36" s="68" t="s">
        <v>108</v>
      </c>
      <c r="B36" s="67" t="s">
        <v>107</v>
      </c>
      <c r="C36" s="182" t="s">
        <v>442</v>
      </c>
      <c r="D36" s="182">
        <v>0</v>
      </c>
      <c r="E36" s="182">
        <v>0</v>
      </c>
      <c r="F36" s="182">
        <v>0</v>
      </c>
      <c r="G36" s="182">
        <v>0</v>
      </c>
      <c r="H36" s="182" t="s">
        <v>442</v>
      </c>
      <c r="I36" s="182" t="s">
        <v>442</v>
      </c>
      <c r="J36" s="182">
        <v>0</v>
      </c>
      <c r="K36" s="182">
        <v>0</v>
      </c>
      <c r="L36" s="182" t="s">
        <v>442</v>
      </c>
      <c r="M36" s="182">
        <f>J36</f>
        <v>0</v>
      </c>
    </row>
    <row r="37" spans="1:13" x14ac:dyDescent="0.25">
      <c r="A37" s="68" t="s">
        <v>106</v>
      </c>
      <c r="B37" s="67" t="s">
        <v>96</v>
      </c>
      <c r="C37" s="182" t="s">
        <v>442</v>
      </c>
      <c r="D37" s="182">
        <v>0</v>
      </c>
      <c r="E37" s="182">
        <v>0</v>
      </c>
      <c r="F37" s="182">
        <v>0</v>
      </c>
      <c r="G37" s="182">
        <v>0</v>
      </c>
      <c r="H37" s="182" t="s">
        <v>442</v>
      </c>
      <c r="I37" s="182" t="s">
        <v>442</v>
      </c>
      <c r="J37" s="182">
        <v>0</v>
      </c>
      <c r="K37" s="182">
        <v>0</v>
      </c>
      <c r="L37" s="182" t="s">
        <v>442</v>
      </c>
      <c r="M37" s="182">
        <f t="shared" ref="M37:M64" si="5">J37</f>
        <v>0</v>
      </c>
    </row>
    <row r="38" spans="1:13" x14ac:dyDescent="0.25">
      <c r="A38" s="68" t="s">
        <v>105</v>
      </c>
      <c r="B38" s="67" t="s">
        <v>94</v>
      </c>
      <c r="C38" s="182" t="s">
        <v>442</v>
      </c>
      <c r="D38" s="182">
        <v>0</v>
      </c>
      <c r="E38" s="182">
        <v>0</v>
      </c>
      <c r="F38" s="182">
        <v>0</v>
      </c>
      <c r="G38" s="182">
        <v>0</v>
      </c>
      <c r="H38" s="182" t="s">
        <v>442</v>
      </c>
      <c r="I38" s="182" t="s">
        <v>442</v>
      </c>
      <c r="J38" s="182">
        <v>0</v>
      </c>
      <c r="K38" s="182">
        <v>0</v>
      </c>
      <c r="L38" s="182" t="s">
        <v>442</v>
      </c>
      <c r="M38" s="182">
        <f t="shared" si="5"/>
        <v>0</v>
      </c>
    </row>
    <row r="39" spans="1:13" ht="31.5" x14ac:dyDescent="0.25">
      <c r="A39" s="68" t="s">
        <v>104</v>
      </c>
      <c r="B39" s="42" t="s">
        <v>92</v>
      </c>
      <c r="C39" s="182" t="s">
        <v>442</v>
      </c>
      <c r="D39" s="182">
        <v>4.99</v>
      </c>
      <c r="E39" s="182">
        <v>0</v>
      </c>
      <c r="F39" s="182">
        <v>0</v>
      </c>
      <c r="G39" s="182">
        <v>0</v>
      </c>
      <c r="H39" s="182" t="s">
        <v>442</v>
      </c>
      <c r="I39" s="182" t="s">
        <v>442</v>
      </c>
      <c r="J39" s="182">
        <v>4.99</v>
      </c>
      <c r="K39" s="182">
        <v>4</v>
      </c>
      <c r="L39" s="182" t="s">
        <v>442</v>
      </c>
      <c r="M39" s="182">
        <f t="shared" si="5"/>
        <v>4.99</v>
      </c>
    </row>
    <row r="40" spans="1:13" ht="31.5" x14ac:dyDescent="0.25">
      <c r="A40" s="68" t="s">
        <v>103</v>
      </c>
      <c r="B40" s="42" t="s">
        <v>90</v>
      </c>
      <c r="C40" s="182" t="s">
        <v>442</v>
      </c>
      <c r="D40" s="182">
        <v>0</v>
      </c>
      <c r="E40" s="182">
        <v>0</v>
      </c>
      <c r="F40" s="182">
        <v>0</v>
      </c>
      <c r="G40" s="182">
        <v>0</v>
      </c>
      <c r="H40" s="182" t="s">
        <v>442</v>
      </c>
      <c r="I40" s="182" t="s">
        <v>442</v>
      </c>
      <c r="J40" s="182">
        <v>0</v>
      </c>
      <c r="K40" s="182">
        <v>0</v>
      </c>
      <c r="L40" s="182" t="s">
        <v>442</v>
      </c>
      <c r="M40" s="182">
        <f t="shared" si="5"/>
        <v>0</v>
      </c>
    </row>
    <row r="41" spans="1:13" x14ac:dyDescent="0.25">
      <c r="A41" s="68" t="s">
        <v>102</v>
      </c>
      <c r="B41" s="42" t="s">
        <v>88</v>
      </c>
      <c r="C41" s="182" t="s">
        <v>442</v>
      </c>
      <c r="D41" s="182">
        <v>0</v>
      </c>
      <c r="E41" s="182">
        <v>0</v>
      </c>
      <c r="F41" s="182">
        <v>0</v>
      </c>
      <c r="G41" s="182">
        <v>0</v>
      </c>
      <c r="H41" s="182" t="s">
        <v>442</v>
      </c>
      <c r="I41" s="182" t="s">
        <v>442</v>
      </c>
      <c r="J41" s="182">
        <v>0</v>
      </c>
      <c r="K41" s="182">
        <v>0</v>
      </c>
      <c r="L41" s="182" t="s">
        <v>442</v>
      </c>
      <c r="M41" s="182">
        <f t="shared" si="5"/>
        <v>0</v>
      </c>
    </row>
    <row r="42" spans="1:13" ht="18.75" x14ac:dyDescent="0.25">
      <c r="A42" s="68" t="s">
        <v>101</v>
      </c>
      <c r="B42" s="67" t="s">
        <v>86</v>
      </c>
      <c r="C42" s="182" t="s">
        <v>442</v>
      </c>
      <c r="D42" s="182">
        <v>0</v>
      </c>
      <c r="E42" s="182">
        <v>0</v>
      </c>
      <c r="F42" s="182">
        <v>0</v>
      </c>
      <c r="G42" s="182">
        <v>0</v>
      </c>
      <c r="H42" s="182" t="s">
        <v>442</v>
      </c>
      <c r="I42" s="182" t="s">
        <v>442</v>
      </c>
      <c r="J42" s="182">
        <v>0</v>
      </c>
      <c r="K42" s="182">
        <v>0</v>
      </c>
      <c r="L42" s="182" t="s">
        <v>442</v>
      </c>
      <c r="M42" s="182">
        <f t="shared" si="5"/>
        <v>0</v>
      </c>
    </row>
    <row r="43" spans="1:13" x14ac:dyDescent="0.25">
      <c r="A43" s="71" t="s">
        <v>18</v>
      </c>
      <c r="B43" s="70" t="s">
        <v>100</v>
      </c>
      <c r="C43" s="182"/>
      <c r="D43" s="182"/>
      <c r="E43" s="182"/>
      <c r="F43" s="182"/>
      <c r="G43" s="182"/>
      <c r="H43" s="182"/>
      <c r="I43" s="182"/>
      <c r="J43" s="182"/>
      <c r="K43" s="182"/>
      <c r="L43" s="182"/>
      <c r="M43" s="182"/>
    </row>
    <row r="44" spans="1:13" x14ac:dyDescent="0.25">
      <c r="A44" s="68" t="s">
        <v>99</v>
      </c>
      <c r="B44" s="42" t="s">
        <v>98</v>
      </c>
      <c r="C44" s="182" t="s">
        <v>442</v>
      </c>
      <c r="D44" s="182">
        <v>0</v>
      </c>
      <c r="E44" s="182">
        <v>0</v>
      </c>
      <c r="F44" s="182">
        <v>0</v>
      </c>
      <c r="G44" s="182">
        <v>0</v>
      </c>
      <c r="H44" s="182" t="s">
        <v>442</v>
      </c>
      <c r="I44" s="182" t="s">
        <v>442</v>
      </c>
      <c r="J44" s="182">
        <v>0</v>
      </c>
      <c r="K44" s="182">
        <v>0</v>
      </c>
      <c r="L44" s="182" t="s">
        <v>442</v>
      </c>
      <c r="M44" s="182">
        <f t="shared" si="5"/>
        <v>0</v>
      </c>
    </row>
    <row r="45" spans="1:13" x14ac:dyDescent="0.25">
      <c r="A45" s="68" t="s">
        <v>97</v>
      </c>
      <c r="B45" s="42" t="s">
        <v>96</v>
      </c>
      <c r="C45" s="182" t="s">
        <v>442</v>
      </c>
      <c r="D45" s="182">
        <v>0</v>
      </c>
      <c r="E45" s="182">
        <v>0</v>
      </c>
      <c r="F45" s="182">
        <v>0</v>
      </c>
      <c r="G45" s="182">
        <v>0</v>
      </c>
      <c r="H45" s="182" t="s">
        <v>442</v>
      </c>
      <c r="I45" s="182" t="s">
        <v>442</v>
      </c>
      <c r="J45" s="182">
        <v>0</v>
      </c>
      <c r="K45" s="182">
        <v>0</v>
      </c>
      <c r="L45" s="182" t="s">
        <v>442</v>
      </c>
      <c r="M45" s="182">
        <f t="shared" si="5"/>
        <v>0</v>
      </c>
    </row>
    <row r="46" spans="1:13" x14ac:dyDescent="0.25">
      <c r="A46" s="68" t="s">
        <v>95</v>
      </c>
      <c r="B46" s="42" t="s">
        <v>94</v>
      </c>
      <c r="C46" s="182" t="s">
        <v>442</v>
      </c>
      <c r="D46" s="182">
        <v>0</v>
      </c>
      <c r="E46" s="182">
        <v>0</v>
      </c>
      <c r="F46" s="182">
        <v>0</v>
      </c>
      <c r="G46" s="182">
        <v>0</v>
      </c>
      <c r="H46" s="182" t="s">
        <v>442</v>
      </c>
      <c r="I46" s="182" t="s">
        <v>442</v>
      </c>
      <c r="J46" s="182">
        <v>0</v>
      </c>
      <c r="K46" s="182">
        <v>0</v>
      </c>
      <c r="L46" s="182" t="s">
        <v>442</v>
      </c>
      <c r="M46" s="182">
        <f t="shared" si="5"/>
        <v>0</v>
      </c>
    </row>
    <row r="47" spans="1:13" ht="31.5" x14ac:dyDescent="0.25">
      <c r="A47" s="68" t="s">
        <v>93</v>
      </c>
      <c r="B47" s="42" t="s">
        <v>92</v>
      </c>
      <c r="C47" s="182" t="s">
        <v>442</v>
      </c>
      <c r="D47" s="182">
        <v>0</v>
      </c>
      <c r="E47" s="182">
        <v>0</v>
      </c>
      <c r="F47" s="182">
        <v>0</v>
      </c>
      <c r="G47" s="182">
        <v>0</v>
      </c>
      <c r="H47" s="182" t="s">
        <v>442</v>
      </c>
      <c r="I47" s="182" t="s">
        <v>442</v>
      </c>
      <c r="J47" s="182">
        <v>0</v>
      </c>
      <c r="K47" s="182">
        <v>0</v>
      </c>
      <c r="L47" s="182" t="s">
        <v>442</v>
      </c>
      <c r="M47" s="182">
        <f t="shared" si="5"/>
        <v>0</v>
      </c>
    </row>
    <row r="48" spans="1:13" ht="31.5" x14ac:dyDescent="0.25">
      <c r="A48" s="68" t="s">
        <v>91</v>
      </c>
      <c r="B48" s="42" t="s">
        <v>90</v>
      </c>
      <c r="C48" s="182" t="s">
        <v>442</v>
      </c>
      <c r="D48" s="182">
        <v>0</v>
      </c>
      <c r="E48" s="182">
        <v>0</v>
      </c>
      <c r="F48" s="182">
        <v>0</v>
      </c>
      <c r="G48" s="182">
        <v>0</v>
      </c>
      <c r="H48" s="182" t="s">
        <v>442</v>
      </c>
      <c r="I48" s="182" t="s">
        <v>442</v>
      </c>
      <c r="J48" s="182">
        <v>0</v>
      </c>
      <c r="K48" s="182">
        <v>0</v>
      </c>
      <c r="L48" s="182" t="s">
        <v>442</v>
      </c>
      <c r="M48" s="182">
        <f t="shared" si="5"/>
        <v>0</v>
      </c>
    </row>
    <row r="49" spans="1:13" x14ac:dyDescent="0.25">
      <c r="A49" s="68" t="s">
        <v>89</v>
      </c>
      <c r="B49" s="42" t="s">
        <v>88</v>
      </c>
      <c r="C49" s="182" t="s">
        <v>442</v>
      </c>
      <c r="D49" s="182">
        <v>0</v>
      </c>
      <c r="E49" s="182">
        <v>0</v>
      </c>
      <c r="F49" s="182">
        <v>0</v>
      </c>
      <c r="G49" s="182">
        <v>0</v>
      </c>
      <c r="H49" s="182" t="s">
        <v>442</v>
      </c>
      <c r="I49" s="182" t="s">
        <v>442</v>
      </c>
      <c r="J49" s="182">
        <v>0</v>
      </c>
      <c r="K49" s="182">
        <v>0</v>
      </c>
      <c r="L49" s="182" t="s">
        <v>442</v>
      </c>
      <c r="M49" s="182">
        <f t="shared" si="5"/>
        <v>0</v>
      </c>
    </row>
    <row r="50" spans="1:13" ht="18.75" x14ac:dyDescent="0.25">
      <c r="A50" s="68" t="s">
        <v>87</v>
      </c>
      <c r="B50" s="67" t="s">
        <v>86</v>
      </c>
      <c r="C50" s="182" t="s">
        <v>442</v>
      </c>
      <c r="D50" s="182">
        <v>0</v>
      </c>
      <c r="E50" s="182">
        <v>0</v>
      </c>
      <c r="F50" s="182">
        <v>0</v>
      </c>
      <c r="G50" s="182">
        <v>0</v>
      </c>
      <c r="H50" s="182" t="s">
        <v>442</v>
      </c>
      <c r="I50" s="182" t="s">
        <v>442</v>
      </c>
      <c r="J50" s="182">
        <v>0</v>
      </c>
      <c r="K50" s="182">
        <v>0</v>
      </c>
      <c r="L50" s="182" t="s">
        <v>442</v>
      </c>
      <c r="M50" s="182">
        <f t="shared" si="5"/>
        <v>0</v>
      </c>
    </row>
    <row r="51" spans="1:13" ht="35.25" customHeight="1" x14ac:dyDescent="0.25">
      <c r="A51" s="71" t="s">
        <v>16</v>
      </c>
      <c r="B51" s="70" t="s">
        <v>85</v>
      </c>
      <c r="C51" s="182"/>
      <c r="D51" s="182"/>
      <c r="E51" s="182"/>
      <c r="F51" s="182"/>
      <c r="G51" s="182"/>
      <c r="H51" s="182"/>
      <c r="I51" s="182"/>
      <c r="J51" s="182"/>
      <c r="K51" s="182"/>
      <c r="L51" s="182"/>
      <c r="M51" s="182"/>
    </row>
    <row r="52" spans="1:13" x14ac:dyDescent="0.25">
      <c r="A52" s="68" t="s">
        <v>84</v>
      </c>
      <c r="B52" s="42" t="s">
        <v>83</v>
      </c>
      <c r="C52" s="182" t="s">
        <v>442</v>
      </c>
      <c r="D52" s="223">
        <v>8.4742570799999992</v>
      </c>
      <c r="E52" s="223">
        <v>8.9839999999999982</v>
      </c>
      <c r="F52" s="223">
        <v>0</v>
      </c>
      <c r="G52" s="223">
        <v>8.9839999999999982</v>
      </c>
      <c r="H52" s="182" t="s">
        <v>442</v>
      </c>
      <c r="I52" s="182" t="s">
        <v>442</v>
      </c>
      <c r="J52" s="182">
        <v>8.4742570799999992</v>
      </c>
      <c r="K52" s="182">
        <v>4</v>
      </c>
      <c r="L52" s="182" t="s">
        <v>442</v>
      </c>
      <c r="M52" s="182">
        <f t="shared" si="5"/>
        <v>8.4742570799999992</v>
      </c>
    </row>
    <row r="53" spans="1:13" x14ac:dyDescent="0.25">
      <c r="A53" s="68" t="s">
        <v>82</v>
      </c>
      <c r="B53" s="42" t="s">
        <v>76</v>
      </c>
      <c r="C53" s="182" t="s">
        <v>442</v>
      </c>
      <c r="D53" s="182">
        <v>0</v>
      </c>
      <c r="E53" s="182">
        <v>0</v>
      </c>
      <c r="F53" s="182">
        <v>0</v>
      </c>
      <c r="G53" s="182">
        <v>0</v>
      </c>
      <c r="H53" s="182" t="s">
        <v>442</v>
      </c>
      <c r="I53" s="182" t="s">
        <v>442</v>
      </c>
      <c r="J53" s="182">
        <v>0</v>
      </c>
      <c r="K53" s="182">
        <v>0</v>
      </c>
      <c r="L53" s="182" t="s">
        <v>442</v>
      </c>
      <c r="M53" s="182">
        <f t="shared" si="5"/>
        <v>0</v>
      </c>
    </row>
    <row r="54" spans="1:13" x14ac:dyDescent="0.25">
      <c r="A54" s="68" t="s">
        <v>81</v>
      </c>
      <c r="B54" s="67" t="s">
        <v>75</v>
      </c>
      <c r="C54" s="182" t="s">
        <v>442</v>
      </c>
      <c r="D54" s="182">
        <v>0</v>
      </c>
      <c r="E54" s="182">
        <v>0</v>
      </c>
      <c r="F54" s="182">
        <v>0</v>
      </c>
      <c r="G54" s="182">
        <v>0</v>
      </c>
      <c r="H54" s="182" t="s">
        <v>442</v>
      </c>
      <c r="I54" s="182" t="s">
        <v>442</v>
      </c>
      <c r="J54" s="182">
        <v>0</v>
      </c>
      <c r="K54" s="182">
        <v>0</v>
      </c>
      <c r="L54" s="182" t="s">
        <v>442</v>
      </c>
      <c r="M54" s="182">
        <f t="shared" si="5"/>
        <v>0</v>
      </c>
    </row>
    <row r="55" spans="1:13" x14ac:dyDescent="0.25">
      <c r="A55" s="68" t="s">
        <v>80</v>
      </c>
      <c r="B55" s="67" t="s">
        <v>74</v>
      </c>
      <c r="C55" s="182" t="s">
        <v>442</v>
      </c>
      <c r="D55" s="182">
        <v>0</v>
      </c>
      <c r="E55" s="182">
        <v>0</v>
      </c>
      <c r="F55" s="182">
        <v>0</v>
      </c>
      <c r="G55" s="182">
        <v>0</v>
      </c>
      <c r="H55" s="182" t="s">
        <v>442</v>
      </c>
      <c r="I55" s="182" t="s">
        <v>442</v>
      </c>
      <c r="J55" s="182">
        <v>0</v>
      </c>
      <c r="K55" s="182">
        <v>0</v>
      </c>
      <c r="L55" s="182" t="s">
        <v>442</v>
      </c>
      <c r="M55" s="182">
        <f t="shared" si="5"/>
        <v>0</v>
      </c>
    </row>
    <row r="56" spans="1:13" x14ac:dyDescent="0.25">
      <c r="A56" s="68" t="s">
        <v>79</v>
      </c>
      <c r="B56" s="67" t="s">
        <v>73</v>
      </c>
      <c r="C56" s="182" t="s">
        <v>442</v>
      </c>
      <c r="D56" s="182">
        <v>4.99</v>
      </c>
      <c r="E56" s="182">
        <v>4.99</v>
      </c>
      <c r="F56" s="182">
        <v>0</v>
      </c>
      <c r="G56" s="182">
        <v>4.99</v>
      </c>
      <c r="H56" s="182" t="s">
        <v>442</v>
      </c>
      <c r="I56" s="182" t="s">
        <v>442</v>
      </c>
      <c r="J56" s="182">
        <v>0</v>
      </c>
      <c r="K56" s="182">
        <v>0</v>
      </c>
      <c r="L56" s="182" t="s">
        <v>442</v>
      </c>
      <c r="M56" s="182">
        <f t="shared" si="5"/>
        <v>0</v>
      </c>
    </row>
    <row r="57" spans="1:13" ht="18.75" x14ac:dyDescent="0.25">
      <c r="A57" s="68" t="s">
        <v>78</v>
      </c>
      <c r="B57" s="67" t="s">
        <v>72</v>
      </c>
      <c r="C57" s="182" t="s">
        <v>442</v>
      </c>
      <c r="D57" s="182">
        <v>0</v>
      </c>
      <c r="E57" s="182">
        <v>0</v>
      </c>
      <c r="F57" s="182">
        <v>0</v>
      </c>
      <c r="G57" s="182">
        <v>0</v>
      </c>
      <c r="H57" s="182" t="s">
        <v>442</v>
      </c>
      <c r="I57" s="182" t="s">
        <v>442</v>
      </c>
      <c r="J57" s="182">
        <v>0</v>
      </c>
      <c r="K57" s="182">
        <v>0</v>
      </c>
      <c r="L57" s="182" t="s">
        <v>442</v>
      </c>
      <c r="M57" s="182">
        <f t="shared" si="5"/>
        <v>0</v>
      </c>
    </row>
    <row r="58" spans="1:13" ht="36.75" customHeight="1" x14ac:dyDescent="0.25">
      <c r="A58" s="71" t="s">
        <v>15</v>
      </c>
      <c r="B58" s="93" t="s">
        <v>176</v>
      </c>
      <c r="C58" s="182" t="s">
        <v>442</v>
      </c>
      <c r="D58" s="182">
        <v>0</v>
      </c>
      <c r="E58" s="182">
        <v>0</v>
      </c>
      <c r="F58" s="182">
        <v>0</v>
      </c>
      <c r="G58" s="182">
        <v>0</v>
      </c>
      <c r="H58" s="182" t="s">
        <v>442</v>
      </c>
      <c r="I58" s="182" t="s">
        <v>442</v>
      </c>
      <c r="J58" s="182">
        <v>0</v>
      </c>
      <c r="K58" s="182">
        <v>0</v>
      </c>
      <c r="L58" s="182" t="s">
        <v>442</v>
      </c>
      <c r="M58" s="182">
        <f t="shared" si="5"/>
        <v>0</v>
      </c>
    </row>
    <row r="59" spans="1:13" x14ac:dyDescent="0.25">
      <c r="A59" s="71" t="s">
        <v>13</v>
      </c>
      <c r="B59" s="70" t="s">
        <v>77</v>
      </c>
      <c r="C59" s="182" t="s">
        <v>442</v>
      </c>
      <c r="D59" s="182">
        <v>0</v>
      </c>
      <c r="E59" s="182">
        <v>0</v>
      </c>
      <c r="F59" s="182">
        <v>0</v>
      </c>
      <c r="G59" s="182">
        <v>0</v>
      </c>
      <c r="H59" s="182" t="s">
        <v>442</v>
      </c>
      <c r="I59" s="182" t="s">
        <v>442</v>
      </c>
      <c r="J59" s="182">
        <v>0</v>
      </c>
      <c r="K59" s="182">
        <v>0</v>
      </c>
      <c r="L59" s="182" t="s">
        <v>442</v>
      </c>
      <c r="M59" s="182">
        <f t="shared" si="5"/>
        <v>0</v>
      </c>
    </row>
    <row r="60" spans="1:13" x14ac:dyDescent="0.25">
      <c r="A60" s="68" t="s">
        <v>170</v>
      </c>
      <c r="B60" s="69" t="s">
        <v>98</v>
      </c>
      <c r="C60" s="182" t="s">
        <v>442</v>
      </c>
      <c r="D60" s="182">
        <v>0</v>
      </c>
      <c r="E60" s="182">
        <v>0</v>
      </c>
      <c r="F60" s="182">
        <v>0</v>
      </c>
      <c r="G60" s="182">
        <v>0</v>
      </c>
      <c r="H60" s="182" t="s">
        <v>442</v>
      </c>
      <c r="I60" s="182" t="s">
        <v>442</v>
      </c>
      <c r="J60" s="182">
        <v>0</v>
      </c>
      <c r="K60" s="182">
        <v>0</v>
      </c>
      <c r="L60" s="182" t="s">
        <v>442</v>
      </c>
      <c r="M60" s="182">
        <f t="shared" si="5"/>
        <v>0</v>
      </c>
    </row>
    <row r="61" spans="1:13" x14ac:dyDescent="0.25">
      <c r="A61" s="68" t="s">
        <v>171</v>
      </c>
      <c r="B61" s="69" t="s">
        <v>96</v>
      </c>
      <c r="C61" s="182" t="s">
        <v>442</v>
      </c>
      <c r="D61" s="182">
        <v>0</v>
      </c>
      <c r="E61" s="182">
        <v>0</v>
      </c>
      <c r="F61" s="182">
        <v>0</v>
      </c>
      <c r="G61" s="182">
        <v>0</v>
      </c>
      <c r="H61" s="182" t="s">
        <v>442</v>
      </c>
      <c r="I61" s="182" t="s">
        <v>442</v>
      </c>
      <c r="J61" s="182">
        <v>0</v>
      </c>
      <c r="K61" s="182">
        <v>0</v>
      </c>
      <c r="L61" s="182" t="s">
        <v>442</v>
      </c>
      <c r="M61" s="182">
        <f t="shared" si="5"/>
        <v>0</v>
      </c>
    </row>
    <row r="62" spans="1:13" x14ac:dyDescent="0.25">
      <c r="A62" s="68" t="s">
        <v>172</v>
      </c>
      <c r="B62" s="69" t="s">
        <v>94</v>
      </c>
      <c r="C62" s="182" t="s">
        <v>442</v>
      </c>
      <c r="D62" s="182">
        <v>0</v>
      </c>
      <c r="E62" s="182">
        <v>0</v>
      </c>
      <c r="F62" s="182">
        <v>0</v>
      </c>
      <c r="G62" s="182">
        <v>0</v>
      </c>
      <c r="H62" s="182" t="s">
        <v>442</v>
      </c>
      <c r="I62" s="182" t="s">
        <v>442</v>
      </c>
      <c r="J62" s="182">
        <v>0</v>
      </c>
      <c r="K62" s="182">
        <v>0</v>
      </c>
      <c r="L62" s="182" t="s">
        <v>442</v>
      </c>
      <c r="M62" s="182">
        <f t="shared" si="5"/>
        <v>0</v>
      </c>
    </row>
    <row r="63" spans="1:13" x14ac:dyDescent="0.25">
      <c r="A63" s="68" t="s">
        <v>173</v>
      </c>
      <c r="B63" s="69" t="s">
        <v>175</v>
      </c>
      <c r="C63" s="182" t="s">
        <v>442</v>
      </c>
      <c r="D63" s="182">
        <v>0</v>
      </c>
      <c r="E63" s="182">
        <v>0</v>
      </c>
      <c r="F63" s="182">
        <v>0</v>
      </c>
      <c r="G63" s="182">
        <v>0</v>
      </c>
      <c r="H63" s="182" t="s">
        <v>442</v>
      </c>
      <c r="I63" s="182" t="s">
        <v>442</v>
      </c>
      <c r="J63" s="182">
        <v>0</v>
      </c>
      <c r="K63" s="182">
        <v>0</v>
      </c>
      <c r="L63" s="182" t="s">
        <v>442</v>
      </c>
      <c r="M63" s="182">
        <f t="shared" si="5"/>
        <v>0</v>
      </c>
    </row>
    <row r="64" spans="1:13" ht="18.75" x14ac:dyDescent="0.25">
      <c r="A64" s="68" t="s">
        <v>174</v>
      </c>
      <c r="B64" s="67" t="s">
        <v>72</v>
      </c>
      <c r="C64" s="182" t="s">
        <v>442</v>
      </c>
      <c r="D64" s="182">
        <v>0</v>
      </c>
      <c r="E64" s="182">
        <v>0</v>
      </c>
      <c r="F64" s="182">
        <v>0</v>
      </c>
      <c r="G64" s="182">
        <v>0</v>
      </c>
      <c r="H64" s="182" t="s">
        <v>442</v>
      </c>
      <c r="I64" s="182" t="s">
        <v>442</v>
      </c>
      <c r="J64" s="182">
        <v>0</v>
      </c>
      <c r="K64" s="182">
        <v>0</v>
      </c>
      <c r="L64" s="182" t="s">
        <v>442</v>
      </c>
      <c r="M64" s="182">
        <f t="shared" si="5"/>
        <v>0</v>
      </c>
    </row>
    <row r="65" spans="1:12" x14ac:dyDescent="0.25">
      <c r="A65" s="63"/>
      <c r="B65" s="64"/>
      <c r="C65" s="64"/>
      <c r="D65" s="64"/>
      <c r="E65" s="64"/>
      <c r="F65" s="64"/>
      <c r="G65" s="64"/>
      <c r="H65" s="58"/>
      <c r="I65" s="58"/>
      <c r="J65" s="58"/>
      <c r="K65" s="58"/>
      <c r="L65" s="58"/>
    </row>
    <row r="66" spans="1:12" ht="54" customHeight="1" x14ac:dyDescent="0.25">
      <c r="A66" s="58"/>
      <c r="B66" s="319"/>
      <c r="C66" s="319"/>
      <c r="D66" s="319"/>
      <c r="E66" s="319"/>
      <c r="F66" s="319"/>
      <c r="G66" s="319"/>
      <c r="H66" s="62"/>
      <c r="I66" s="62"/>
      <c r="J66" s="62"/>
      <c r="K66" s="62"/>
      <c r="L66" s="62"/>
    </row>
    <row r="67" spans="1:12" x14ac:dyDescent="0.25">
      <c r="A67" s="58"/>
      <c r="B67" s="58"/>
      <c r="C67" s="58"/>
      <c r="D67" s="58"/>
      <c r="E67" s="58"/>
      <c r="F67" s="58"/>
      <c r="H67" s="58"/>
      <c r="I67" s="58"/>
      <c r="J67" s="58"/>
      <c r="K67" s="58"/>
      <c r="L67" s="58"/>
    </row>
    <row r="68" spans="1:12" ht="50.25" customHeight="1" x14ac:dyDescent="0.25">
      <c r="A68" s="58"/>
      <c r="B68" s="320"/>
      <c r="C68" s="320"/>
      <c r="D68" s="320"/>
      <c r="E68" s="320"/>
      <c r="F68" s="320"/>
      <c r="G68" s="320"/>
      <c r="H68" s="58"/>
      <c r="I68" s="58"/>
      <c r="J68" s="58"/>
      <c r="K68" s="58"/>
      <c r="L68" s="58"/>
    </row>
    <row r="69" spans="1:12" x14ac:dyDescent="0.25">
      <c r="A69" s="58"/>
      <c r="B69" s="58"/>
      <c r="C69" s="58"/>
      <c r="D69" s="58"/>
      <c r="E69" s="58"/>
      <c r="F69" s="58"/>
      <c r="H69" s="58"/>
      <c r="I69" s="58"/>
      <c r="J69" s="58"/>
      <c r="K69" s="58"/>
      <c r="L69" s="58"/>
    </row>
    <row r="70" spans="1:12" ht="36.75" customHeight="1" x14ac:dyDescent="0.25">
      <c r="A70" s="58"/>
      <c r="B70" s="319"/>
      <c r="C70" s="319"/>
      <c r="D70" s="319"/>
      <c r="E70" s="319"/>
      <c r="F70" s="319"/>
      <c r="G70" s="319"/>
      <c r="H70" s="58"/>
      <c r="I70" s="58"/>
      <c r="J70" s="58"/>
      <c r="K70" s="58"/>
      <c r="L70" s="58"/>
    </row>
    <row r="71" spans="1:12" x14ac:dyDescent="0.25">
      <c r="A71" s="58"/>
      <c r="B71" s="61"/>
      <c r="C71" s="61"/>
      <c r="D71" s="61"/>
      <c r="E71" s="61"/>
      <c r="F71" s="61"/>
      <c r="H71" s="58"/>
      <c r="I71" s="58"/>
      <c r="J71" s="58"/>
      <c r="K71" s="58"/>
      <c r="L71" s="58"/>
    </row>
    <row r="72" spans="1:12" ht="51" customHeight="1" x14ac:dyDescent="0.25">
      <c r="A72" s="58"/>
      <c r="B72" s="319"/>
      <c r="C72" s="319"/>
      <c r="D72" s="319"/>
      <c r="E72" s="319"/>
      <c r="F72" s="319"/>
      <c r="G72" s="319"/>
      <c r="H72" s="58"/>
      <c r="I72" s="58"/>
      <c r="J72" s="58"/>
      <c r="K72" s="58"/>
      <c r="L72" s="58"/>
    </row>
    <row r="73" spans="1:12" ht="32.25" customHeight="1" x14ac:dyDescent="0.25">
      <c r="A73" s="58"/>
      <c r="B73" s="320"/>
      <c r="C73" s="320"/>
      <c r="D73" s="320"/>
      <c r="E73" s="320"/>
      <c r="F73" s="320"/>
      <c r="G73" s="320"/>
      <c r="H73" s="58"/>
      <c r="I73" s="58"/>
      <c r="J73" s="58"/>
      <c r="K73" s="58"/>
      <c r="L73" s="58"/>
    </row>
    <row r="74" spans="1:12" ht="51.75" customHeight="1" x14ac:dyDescent="0.25">
      <c r="A74" s="58"/>
      <c r="B74" s="319"/>
      <c r="C74" s="319"/>
      <c r="D74" s="319"/>
      <c r="E74" s="319"/>
      <c r="F74" s="319"/>
      <c r="G74" s="319"/>
      <c r="H74" s="58"/>
      <c r="I74" s="58"/>
      <c r="J74" s="58"/>
      <c r="K74" s="58"/>
      <c r="L74" s="58"/>
    </row>
    <row r="75" spans="1:12" ht="21.75" customHeight="1" x14ac:dyDescent="0.25">
      <c r="A75" s="58"/>
      <c r="B75" s="317"/>
      <c r="C75" s="317"/>
      <c r="D75" s="317"/>
      <c r="E75" s="317"/>
      <c r="F75" s="317"/>
      <c r="G75" s="317"/>
      <c r="H75" s="58"/>
      <c r="I75" s="58"/>
      <c r="J75" s="58"/>
      <c r="K75" s="58"/>
      <c r="L75" s="58"/>
    </row>
    <row r="76" spans="1:12" ht="23.25" customHeight="1" x14ac:dyDescent="0.25">
      <c r="A76" s="58"/>
      <c r="B76" s="59"/>
      <c r="C76" s="59"/>
      <c r="D76" s="59"/>
      <c r="E76" s="59"/>
      <c r="F76" s="59"/>
      <c r="H76" s="58"/>
      <c r="I76" s="58"/>
      <c r="J76" s="58"/>
      <c r="K76" s="58"/>
      <c r="L76" s="58"/>
    </row>
    <row r="77" spans="1:12" ht="18.75" customHeight="1" x14ac:dyDescent="0.25">
      <c r="A77" s="58"/>
      <c r="B77" s="318"/>
      <c r="C77" s="318"/>
      <c r="D77" s="318"/>
      <c r="E77" s="318"/>
      <c r="F77" s="318"/>
      <c r="G77" s="318"/>
      <c r="H77" s="58"/>
      <c r="I77" s="58"/>
      <c r="J77" s="58"/>
      <c r="K77" s="58"/>
      <c r="L77" s="58"/>
    </row>
    <row r="78" spans="1:12" x14ac:dyDescent="0.25">
      <c r="A78" s="58"/>
      <c r="B78" s="58"/>
      <c r="C78" s="58"/>
      <c r="D78" s="58"/>
      <c r="E78" s="58"/>
      <c r="F78" s="58"/>
      <c r="H78" s="58"/>
      <c r="I78" s="58"/>
      <c r="J78" s="58"/>
      <c r="K78" s="58"/>
      <c r="L78" s="58"/>
    </row>
    <row r="79" spans="1:12" x14ac:dyDescent="0.25">
      <c r="A79" s="58"/>
      <c r="B79" s="58"/>
      <c r="C79" s="58"/>
      <c r="D79" s="58"/>
      <c r="E79" s="58"/>
      <c r="F79" s="58"/>
      <c r="H79" s="58"/>
      <c r="I79" s="58"/>
      <c r="J79" s="58"/>
      <c r="K79" s="58"/>
      <c r="L79" s="58"/>
    </row>
    <row r="80" spans="1:12" x14ac:dyDescent="0.25">
      <c r="G80" s="57"/>
    </row>
    <row r="81" spans="7:7" x14ac:dyDescent="0.25">
      <c r="G81" s="57"/>
    </row>
    <row r="82" spans="7:7" x14ac:dyDescent="0.25">
      <c r="G82" s="57"/>
    </row>
    <row r="83" spans="7:7" x14ac:dyDescent="0.25">
      <c r="G83" s="57"/>
    </row>
    <row r="84" spans="7:7" x14ac:dyDescent="0.25">
      <c r="G84" s="57"/>
    </row>
    <row r="85" spans="7:7" x14ac:dyDescent="0.25">
      <c r="G85" s="57"/>
    </row>
    <row r="86" spans="7:7" x14ac:dyDescent="0.25">
      <c r="G86" s="57"/>
    </row>
    <row r="87" spans="7:7" x14ac:dyDescent="0.25">
      <c r="G87" s="57"/>
    </row>
    <row r="88" spans="7:7" x14ac:dyDescent="0.25">
      <c r="G88" s="57"/>
    </row>
    <row r="89" spans="7:7" x14ac:dyDescent="0.25">
      <c r="G89" s="57"/>
    </row>
    <row r="90" spans="7:7" x14ac:dyDescent="0.25">
      <c r="G90" s="57"/>
    </row>
    <row r="91" spans="7:7" x14ac:dyDescent="0.25">
      <c r="G91" s="57"/>
    </row>
    <row r="92" spans="7:7" x14ac:dyDescent="0.25">
      <c r="G92" s="57"/>
    </row>
  </sheetData>
  <mergeCells count="27">
    <mergeCell ref="A4:M4"/>
    <mergeCell ref="A12:M12"/>
    <mergeCell ref="A9:M9"/>
    <mergeCell ref="A11:M11"/>
    <mergeCell ref="A8:M8"/>
    <mergeCell ref="A6:M6"/>
    <mergeCell ref="A14:M14"/>
    <mergeCell ref="C20:D21"/>
    <mergeCell ref="A16:M16"/>
    <mergeCell ref="A15:M15"/>
    <mergeCell ref="A20:A22"/>
    <mergeCell ref="E20:F21"/>
    <mergeCell ref="A18:M18"/>
    <mergeCell ref="L20:M21"/>
    <mergeCell ref="G20:G22"/>
    <mergeCell ref="B20:B22"/>
    <mergeCell ref="H20:K20"/>
    <mergeCell ref="H21:I21"/>
    <mergeCell ref="J21:K21"/>
    <mergeCell ref="B75:G75"/>
    <mergeCell ref="B77:G77"/>
    <mergeCell ref="B66:G66"/>
    <mergeCell ref="B68:G68"/>
    <mergeCell ref="B70:G70"/>
    <mergeCell ref="B72:G72"/>
    <mergeCell ref="B73:G73"/>
    <mergeCell ref="B74:G74"/>
  </mergeCells>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32"/>
  <sheetViews>
    <sheetView topLeftCell="A11" zoomScale="80" zoomScaleNormal="80" workbookViewId="0">
      <selection activeCell="AC26" sqref="AC26"/>
    </sheetView>
  </sheetViews>
  <sheetFormatPr defaultRowHeight="15" x14ac:dyDescent="0.25"/>
  <cols>
    <col min="1" max="1" width="6.140625" style="199" customWidth="1"/>
    <col min="2" max="2" width="13.42578125" style="199" customWidth="1"/>
    <col min="3" max="3" width="16.85546875" style="199" customWidth="1"/>
    <col min="4" max="4" width="18.140625" style="199" customWidth="1"/>
    <col min="5" max="5" width="5.28515625" style="199" customWidth="1"/>
    <col min="6" max="6" width="4.42578125" style="199" customWidth="1"/>
    <col min="7" max="7" width="5.28515625" style="199" customWidth="1"/>
    <col min="8" max="8" width="4.85546875" style="199" customWidth="1"/>
    <col min="9" max="10" width="7.7109375" style="199" customWidth="1"/>
    <col min="11" max="11" width="4.28515625" style="199" customWidth="1"/>
    <col min="12" max="12" width="6" style="199" customWidth="1"/>
    <col min="13" max="13" width="13.28515625" style="199" customWidth="1"/>
    <col min="14" max="14" width="13.7109375" style="199" customWidth="1"/>
    <col min="15" max="15" width="15" style="199" customWidth="1"/>
    <col min="16" max="16" width="16.7109375" style="199" customWidth="1"/>
    <col min="17" max="17" width="16.28515625" style="199" customWidth="1"/>
    <col min="18" max="18" width="18.5703125" style="199" customWidth="1"/>
    <col min="19" max="19" width="13" style="199" customWidth="1"/>
    <col min="20" max="20" width="11.7109375" style="199" customWidth="1"/>
    <col min="21" max="21" width="12.42578125" style="199" customWidth="1"/>
    <col min="22" max="22" width="14.7109375" style="199" customWidth="1"/>
    <col min="23" max="23" width="22.7109375" style="199" customWidth="1"/>
    <col min="24" max="24" width="16" style="199" customWidth="1"/>
    <col min="25" max="25" width="23.7109375" style="199" customWidth="1"/>
    <col min="26" max="26" width="5.7109375" style="199" customWidth="1"/>
    <col min="27" max="27" width="19.28515625" style="199" customWidth="1"/>
    <col min="28" max="28" width="17.42578125" style="199" customWidth="1"/>
    <col min="29" max="29" width="18.5703125" style="199" customWidth="1"/>
    <col min="30" max="30" width="12.5703125" style="199" customWidth="1"/>
    <col min="31" max="31" width="18.28515625" style="199" customWidth="1"/>
    <col min="32" max="32" width="11.7109375" style="199" customWidth="1"/>
    <col min="33" max="33" width="14.28515625" style="199" customWidth="1"/>
    <col min="34" max="34" width="11" style="199" customWidth="1"/>
    <col min="35" max="35" width="12.28515625" style="199" customWidth="1"/>
    <col min="36" max="36" width="14.28515625" style="199" customWidth="1"/>
    <col min="37" max="37" width="18.42578125" style="199" customWidth="1"/>
    <col min="38" max="38" width="12.28515625" style="199" customWidth="1"/>
    <col min="39" max="39" width="13.7109375" style="199" customWidth="1"/>
    <col min="40" max="41" width="9.7109375" style="199" customWidth="1"/>
    <col min="42" max="42" width="12.42578125" style="199" customWidth="1"/>
    <col min="43" max="43" width="12" style="199" customWidth="1"/>
    <col min="44" max="44" width="15.42578125" style="199" customWidth="1"/>
    <col min="45" max="46" width="13.28515625" style="199" customWidth="1"/>
    <col min="47" max="47" width="17.28515625" style="199" customWidth="1"/>
    <col min="48" max="48" width="15.7109375" style="199" customWidth="1"/>
    <col min="49" max="16384" width="9.140625" style="199"/>
  </cols>
  <sheetData>
    <row r="1" spans="1:48" ht="18.75" x14ac:dyDescent="0.25">
      <c r="AV1" s="35" t="s">
        <v>26</v>
      </c>
    </row>
    <row r="2" spans="1:48" ht="18.75" x14ac:dyDescent="0.3">
      <c r="AV2" s="15" t="s">
        <v>9</v>
      </c>
    </row>
    <row r="3" spans="1:48" ht="18.75" x14ac:dyDescent="0.3">
      <c r="AV3" s="15" t="s">
        <v>25</v>
      </c>
    </row>
    <row r="4" spans="1:48" ht="18.75" x14ac:dyDescent="0.3">
      <c r="AV4" s="15"/>
    </row>
    <row r="5" spans="1:48" ht="15.75" x14ac:dyDescent="0.25">
      <c r="A5" s="247" t="str">
        <f>'1. паспорт местоположение'!A5:C5</f>
        <v>Год раскрытия информации: 2016 год</v>
      </c>
      <c r="B5" s="247"/>
      <c r="C5" s="247"/>
      <c r="D5" s="247"/>
      <c r="E5" s="247"/>
      <c r="F5" s="247"/>
      <c r="G5" s="247"/>
      <c r="H5" s="247"/>
      <c r="I5" s="247"/>
      <c r="J5" s="247"/>
      <c r="K5" s="247"/>
      <c r="L5" s="247"/>
      <c r="M5" s="247"/>
      <c r="N5" s="247"/>
      <c r="O5" s="247"/>
      <c r="P5" s="247"/>
      <c r="Q5" s="247"/>
      <c r="R5" s="247"/>
      <c r="S5" s="247"/>
      <c r="T5" s="247"/>
      <c r="U5" s="247"/>
      <c r="V5" s="247"/>
      <c r="W5" s="247"/>
      <c r="X5" s="247"/>
      <c r="Y5" s="247"/>
      <c r="Z5" s="247"/>
      <c r="AA5" s="247"/>
      <c r="AB5" s="247"/>
      <c r="AC5" s="247"/>
      <c r="AD5" s="247"/>
      <c r="AE5" s="247"/>
      <c r="AF5" s="247"/>
      <c r="AG5" s="247"/>
      <c r="AH5" s="247"/>
      <c r="AI5" s="247"/>
      <c r="AJ5" s="247"/>
      <c r="AK5" s="247"/>
      <c r="AL5" s="247"/>
      <c r="AM5" s="247"/>
      <c r="AN5" s="247"/>
      <c r="AO5" s="247"/>
      <c r="AP5" s="247"/>
      <c r="AQ5" s="247"/>
      <c r="AR5" s="247"/>
      <c r="AS5" s="247"/>
      <c r="AT5" s="247"/>
      <c r="AU5" s="247"/>
      <c r="AV5" s="247"/>
    </row>
    <row r="6" spans="1:48" ht="18.75" x14ac:dyDescent="0.3">
      <c r="AV6" s="15"/>
    </row>
    <row r="7" spans="1:48" ht="18.75" x14ac:dyDescent="0.25">
      <c r="A7" s="254" t="s">
        <v>8</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0" t="str">
        <f>'[1]1. паспорт местоположение'!A9:C9</f>
        <v>Карачаево-Черкесский Филиал ПАО МРСК "Северного Кавказа"</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8" t="s">
        <v>7</v>
      </c>
      <c r="B10" s="248"/>
      <c r="C10" s="248"/>
      <c r="D10" s="248"/>
      <c r="E10" s="248"/>
      <c r="F10" s="248"/>
      <c r="G10" s="248"/>
      <c r="H10" s="248"/>
      <c r="I10" s="248"/>
      <c r="J10" s="248"/>
      <c r="K10" s="248"/>
      <c r="L10" s="248"/>
      <c r="M10" s="248"/>
      <c r="N10" s="248"/>
      <c r="O10" s="248"/>
      <c r="P10" s="248"/>
      <c r="Q10" s="248"/>
      <c r="R10" s="248"/>
      <c r="S10" s="248"/>
      <c r="T10" s="248"/>
      <c r="U10" s="248"/>
      <c r="V10" s="248"/>
      <c r="W10" s="248"/>
      <c r="X10" s="248"/>
      <c r="Y10" s="248"/>
      <c r="Z10" s="248"/>
      <c r="AA10" s="248"/>
      <c r="AB10" s="248"/>
      <c r="AC10" s="248"/>
      <c r="AD10" s="248"/>
      <c r="AE10" s="248"/>
      <c r="AF10" s="248"/>
      <c r="AG10" s="248"/>
      <c r="AH10" s="248"/>
      <c r="AI10" s="248"/>
      <c r="AJ10" s="248"/>
      <c r="AK10" s="248"/>
      <c r="AL10" s="248"/>
      <c r="AM10" s="248"/>
      <c r="AN10" s="248"/>
      <c r="AO10" s="248"/>
      <c r="AP10" s="248"/>
      <c r="AQ10" s="248"/>
      <c r="AR10" s="248"/>
      <c r="AS10" s="248"/>
      <c r="AT10" s="248"/>
      <c r="AU10" s="248"/>
      <c r="AV10" s="248"/>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0" t="str">
        <f>'1. паспорт местоположение'!A12:C12</f>
        <v xml:space="preserve">        F_prj_109104_46722    </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8" t="s">
        <v>6</v>
      </c>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248"/>
      <c r="AB13" s="248"/>
      <c r="AC13" s="248"/>
      <c r="AD13" s="248"/>
      <c r="AE13" s="248"/>
      <c r="AF13" s="248"/>
      <c r="AG13" s="248"/>
      <c r="AH13" s="248"/>
      <c r="AI13" s="248"/>
      <c r="AJ13" s="248"/>
      <c r="AK13" s="248"/>
      <c r="AL13" s="248"/>
      <c r="AM13" s="248"/>
      <c r="AN13" s="248"/>
      <c r="AO13" s="248"/>
      <c r="AP13" s="248"/>
      <c r="AQ13" s="248"/>
      <c r="AR13" s="248"/>
      <c r="AS13" s="248"/>
      <c r="AT13" s="248"/>
      <c r="AU13" s="248"/>
      <c r="AV13" s="248"/>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0" t="str">
        <f>'1. паспорт местоположение'!A15:C15</f>
        <v>Реконструкция ВЛ-6 кВ Ф-17 от ПС "Рудник", для технологического присоединени ЗАО "Урупский ГОК" ( Дог. №509/2011 29.08.2011, ТУ №214) L- 4.99 км</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8" t="s">
        <v>4</v>
      </c>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c r="AD16" s="248"/>
      <c r="AE16" s="248"/>
      <c r="AF16" s="248"/>
      <c r="AG16" s="248"/>
      <c r="AH16" s="248"/>
      <c r="AI16" s="248"/>
      <c r="AJ16" s="248"/>
      <c r="AK16" s="248"/>
      <c r="AL16" s="248"/>
      <c r="AM16" s="248"/>
      <c r="AN16" s="248"/>
      <c r="AO16" s="248"/>
      <c r="AP16" s="248"/>
      <c r="AQ16" s="248"/>
      <c r="AR16" s="248"/>
      <c r="AS16" s="248"/>
      <c r="AT16" s="248"/>
      <c r="AU16" s="248"/>
      <c r="AV16" s="248"/>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00"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00" customFormat="1" x14ac:dyDescent="0.25">
      <c r="A21" s="346" t="s">
        <v>393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s="200" customFormat="1" ht="64.5" customHeight="1" x14ac:dyDescent="0.25">
      <c r="A22" s="333" t="s">
        <v>394</v>
      </c>
      <c r="B22" s="348" t="s">
        <v>395</v>
      </c>
      <c r="C22" s="333" t="s">
        <v>396</v>
      </c>
      <c r="D22" s="333" t="s">
        <v>397</v>
      </c>
      <c r="E22" s="351" t="s">
        <v>398</v>
      </c>
      <c r="F22" s="352"/>
      <c r="G22" s="352"/>
      <c r="H22" s="352"/>
      <c r="I22" s="352"/>
      <c r="J22" s="352"/>
      <c r="K22" s="352"/>
      <c r="L22" s="353"/>
      <c r="M22" s="333" t="s">
        <v>399</v>
      </c>
      <c r="N22" s="333" t="s">
        <v>400</v>
      </c>
      <c r="O22" s="333" t="s">
        <v>401</v>
      </c>
      <c r="P22" s="332" t="s">
        <v>402</v>
      </c>
      <c r="Q22" s="332" t="s">
        <v>403</v>
      </c>
      <c r="R22" s="332" t="s">
        <v>404</v>
      </c>
      <c r="S22" s="332" t="s">
        <v>405</v>
      </c>
      <c r="T22" s="332"/>
      <c r="U22" s="345" t="s">
        <v>406</v>
      </c>
      <c r="V22" s="345" t="s">
        <v>407</v>
      </c>
      <c r="W22" s="332" t="s">
        <v>408</v>
      </c>
      <c r="X22" s="332" t="s">
        <v>409</v>
      </c>
      <c r="Y22" s="332" t="s">
        <v>410</v>
      </c>
      <c r="Z22" s="354" t="s">
        <v>411</v>
      </c>
      <c r="AA22" s="332" t="s">
        <v>412</v>
      </c>
      <c r="AB22" s="332" t="s">
        <v>413</v>
      </c>
      <c r="AC22" s="332" t="s">
        <v>414</v>
      </c>
      <c r="AD22" s="332" t="s">
        <v>415</v>
      </c>
      <c r="AE22" s="332" t="s">
        <v>416</v>
      </c>
      <c r="AF22" s="332" t="s">
        <v>417</v>
      </c>
      <c r="AG22" s="332"/>
      <c r="AH22" s="332"/>
      <c r="AI22" s="332"/>
      <c r="AJ22" s="332"/>
      <c r="AK22" s="332"/>
      <c r="AL22" s="332" t="s">
        <v>418</v>
      </c>
      <c r="AM22" s="332"/>
      <c r="AN22" s="332"/>
      <c r="AO22" s="332"/>
      <c r="AP22" s="332" t="s">
        <v>419</v>
      </c>
      <c r="AQ22" s="332"/>
      <c r="AR22" s="332" t="s">
        <v>420</v>
      </c>
      <c r="AS22" s="332" t="s">
        <v>421</v>
      </c>
      <c r="AT22" s="332" t="s">
        <v>422</v>
      </c>
      <c r="AU22" s="332" t="s">
        <v>423</v>
      </c>
      <c r="AV22" s="332" t="s">
        <v>424</v>
      </c>
    </row>
    <row r="23" spans="1:48" s="200" customFormat="1" ht="32.25" customHeight="1" x14ac:dyDescent="0.25">
      <c r="A23" s="347"/>
      <c r="B23" s="349"/>
      <c r="C23" s="347"/>
      <c r="D23" s="347"/>
      <c r="E23" s="337" t="s">
        <v>425</v>
      </c>
      <c r="F23" s="339" t="s">
        <v>76</v>
      </c>
      <c r="G23" s="339" t="s">
        <v>75</v>
      </c>
      <c r="H23" s="339" t="s">
        <v>74</v>
      </c>
      <c r="I23" s="341" t="s">
        <v>426</v>
      </c>
      <c r="J23" s="341" t="s">
        <v>427</v>
      </c>
      <c r="K23" s="341" t="s">
        <v>428</v>
      </c>
      <c r="L23" s="339" t="s">
        <v>429</v>
      </c>
      <c r="M23" s="347"/>
      <c r="N23" s="347"/>
      <c r="O23" s="347"/>
      <c r="P23" s="332"/>
      <c r="Q23" s="332"/>
      <c r="R23" s="332"/>
      <c r="S23" s="343" t="s">
        <v>2</v>
      </c>
      <c r="T23" s="343" t="s">
        <v>430</v>
      </c>
      <c r="U23" s="345"/>
      <c r="V23" s="345"/>
      <c r="W23" s="332"/>
      <c r="X23" s="332"/>
      <c r="Y23" s="332"/>
      <c r="Z23" s="332"/>
      <c r="AA23" s="332"/>
      <c r="AB23" s="332"/>
      <c r="AC23" s="332"/>
      <c r="AD23" s="332"/>
      <c r="AE23" s="332"/>
      <c r="AF23" s="332" t="s">
        <v>431</v>
      </c>
      <c r="AG23" s="332"/>
      <c r="AH23" s="332" t="s">
        <v>432</v>
      </c>
      <c r="AI23" s="332"/>
      <c r="AJ23" s="333" t="s">
        <v>433</v>
      </c>
      <c r="AK23" s="333" t="s">
        <v>434</v>
      </c>
      <c r="AL23" s="333" t="s">
        <v>435</v>
      </c>
      <c r="AM23" s="333" t="s">
        <v>436</v>
      </c>
      <c r="AN23" s="333" t="s">
        <v>437</v>
      </c>
      <c r="AO23" s="333" t="s">
        <v>438</v>
      </c>
      <c r="AP23" s="333" t="s">
        <v>439</v>
      </c>
      <c r="AQ23" s="335" t="s">
        <v>430</v>
      </c>
      <c r="AR23" s="332"/>
      <c r="AS23" s="332"/>
      <c r="AT23" s="332"/>
      <c r="AU23" s="332"/>
      <c r="AV23" s="332"/>
    </row>
    <row r="24" spans="1:48" s="200" customFormat="1" ht="60.75" customHeight="1" x14ac:dyDescent="0.25">
      <c r="A24" s="334"/>
      <c r="B24" s="350"/>
      <c r="C24" s="334"/>
      <c r="D24" s="334"/>
      <c r="E24" s="338"/>
      <c r="F24" s="340"/>
      <c r="G24" s="340"/>
      <c r="H24" s="340"/>
      <c r="I24" s="342"/>
      <c r="J24" s="342"/>
      <c r="K24" s="342"/>
      <c r="L24" s="340"/>
      <c r="M24" s="334"/>
      <c r="N24" s="334"/>
      <c r="O24" s="334"/>
      <c r="P24" s="332"/>
      <c r="Q24" s="332"/>
      <c r="R24" s="332"/>
      <c r="S24" s="344"/>
      <c r="T24" s="344"/>
      <c r="U24" s="345"/>
      <c r="V24" s="345"/>
      <c r="W24" s="332"/>
      <c r="X24" s="332"/>
      <c r="Y24" s="332"/>
      <c r="Z24" s="332"/>
      <c r="AA24" s="332"/>
      <c r="AB24" s="332"/>
      <c r="AC24" s="332"/>
      <c r="AD24" s="332"/>
      <c r="AE24" s="332"/>
      <c r="AF24" s="201" t="s">
        <v>440</v>
      </c>
      <c r="AG24" s="201" t="s">
        <v>441</v>
      </c>
      <c r="AH24" s="202" t="s">
        <v>2</v>
      </c>
      <c r="AI24" s="202" t="s">
        <v>430</v>
      </c>
      <c r="AJ24" s="334"/>
      <c r="AK24" s="334"/>
      <c r="AL24" s="334"/>
      <c r="AM24" s="334"/>
      <c r="AN24" s="334"/>
      <c r="AO24" s="334"/>
      <c r="AP24" s="334"/>
      <c r="AQ24" s="336"/>
      <c r="AR24" s="332"/>
      <c r="AS24" s="332"/>
      <c r="AT24" s="332"/>
      <c r="AU24" s="332"/>
      <c r="AV24" s="332"/>
    </row>
    <row r="25" spans="1:48" s="204" customFormat="1" ht="11.25" x14ac:dyDescent="0.2">
      <c r="A25" s="203">
        <v>1</v>
      </c>
      <c r="B25" s="203">
        <v>2</v>
      </c>
      <c r="C25" s="203">
        <v>4</v>
      </c>
      <c r="D25" s="203">
        <v>5</v>
      </c>
      <c r="E25" s="203">
        <v>6</v>
      </c>
      <c r="F25" s="203">
        <f>E25+1</f>
        <v>7</v>
      </c>
      <c r="G25" s="203">
        <f t="shared" ref="G25:AV25" si="0">F25+1</f>
        <v>8</v>
      </c>
      <c r="H25" s="203">
        <f t="shared" si="0"/>
        <v>9</v>
      </c>
      <c r="I25" s="203">
        <f t="shared" si="0"/>
        <v>10</v>
      </c>
      <c r="J25" s="203">
        <f t="shared" si="0"/>
        <v>11</v>
      </c>
      <c r="K25" s="203">
        <f t="shared" si="0"/>
        <v>12</v>
      </c>
      <c r="L25" s="203">
        <f t="shared" si="0"/>
        <v>13</v>
      </c>
      <c r="M25" s="203">
        <f t="shared" si="0"/>
        <v>14</v>
      </c>
      <c r="N25" s="203">
        <f t="shared" si="0"/>
        <v>15</v>
      </c>
      <c r="O25" s="203">
        <f t="shared" si="0"/>
        <v>16</v>
      </c>
      <c r="P25" s="203">
        <f t="shared" si="0"/>
        <v>17</v>
      </c>
      <c r="Q25" s="203">
        <f t="shared" si="0"/>
        <v>18</v>
      </c>
      <c r="R25" s="203">
        <f t="shared" si="0"/>
        <v>19</v>
      </c>
      <c r="S25" s="203">
        <f t="shared" si="0"/>
        <v>20</v>
      </c>
      <c r="T25" s="203">
        <f t="shared" si="0"/>
        <v>21</v>
      </c>
      <c r="U25" s="203">
        <f t="shared" si="0"/>
        <v>22</v>
      </c>
      <c r="V25" s="203">
        <f t="shared" si="0"/>
        <v>23</v>
      </c>
      <c r="W25" s="203">
        <f t="shared" si="0"/>
        <v>24</v>
      </c>
      <c r="X25" s="203">
        <f t="shared" si="0"/>
        <v>25</v>
      </c>
      <c r="Y25" s="203">
        <f t="shared" si="0"/>
        <v>26</v>
      </c>
      <c r="Z25" s="203">
        <f t="shared" si="0"/>
        <v>27</v>
      </c>
      <c r="AA25" s="203">
        <f t="shared" si="0"/>
        <v>28</v>
      </c>
      <c r="AB25" s="203">
        <f t="shared" si="0"/>
        <v>29</v>
      </c>
      <c r="AC25" s="203">
        <f t="shared" si="0"/>
        <v>30</v>
      </c>
      <c r="AD25" s="203">
        <f t="shared" si="0"/>
        <v>31</v>
      </c>
      <c r="AE25" s="203">
        <f t="shared" si="0"/>
        <v>32</v>
      </c>
      <c r="AF25" s="203">
        <f t="shared" si="0"/>
        <v>33</v>
      </c>
      <c r="AG25" s="203">
        <f t="shared" si="0"/>
        <v>34</v>
      </c>
      <c r="AH25" s="203">
        <f t="shared" si="0"/>
        <v>35</v>
      </c>
      <c r="AI25" s="203">
        <f t="shared" si="0"/>
        <v>36</v>
      </c>
      <c r="AJ25" s="203">
        <f t="shared" si="0"/>
        <v>37</v>
      </c>
      <c r="AK25" s="203">
        <f t="shared" si="0"/>
        <v>38</v>
      </c>
      <c r="AL25" s="203">
        <f t="shared" si="0"/>
        <v>39</v>
      </c>
      <c r="AM25" s="203">
        <f t="shared" si="0"/>
        <v>40</v>
      </c>
      <c r="AN25" s="203">
        <f t="shared" si="0"/>
        <v>41</v>
      </c>
      <c r="AO25" s="203">
        <f t="shared" si="0"/>
        <v>42</v>
      </c>
      <c r="AP25" s="203">
        <f t="shared" si="0"/>
        <v>43</v>
      </c>
      <c r="AQ25" s="203">
        <f t="shared" si="0"/>
        <v>44</v>
      </c>
      <c r="AR25" s="203">
        <f t="shared" si="0"/>
        <v>45</v>
      </c>
      <c r="AS25" s="203">
        <f t="shared" si="0"/>
        <v>46</v>
      </c>
      <c r="AT25" s="203">
        <f t="shared" si="0"/>
        <v>47</v>
      </c>
      <c r="AU25" s="203">
        <f t="shared" si="0"/>
        <v>48</v>
      </c>
      <c r="AV25" s="203">
        <f t="shared" si="0"/>
        <v>49</v>
      </c>
    </row>
    <row r="26" spans="1:48" ht="54.75" customHeight="1" x14ac:dyDescent="0.25">
      <c r="A26" s="236">
        <v>1</v>
      </c>
      <c r="B26" s="236" t="s">
        <v>499</v>
      </c>
      <c r="C26" s="206" t="s">
        <v>500</v>
      </c>
      <c r="D26" s="236"/>
      <c r="E26" s="206" t="s">
        <v>442</v>
      </c>
      <c r="F26" s="206" t="s">
        <v>442</v>
      </c>
      <c r="G26" s="206" t="s">
        <v>442</v>
      </c>
      <c r="H26" s="206" t="s">
        <v>442</v>
      </c>
      <c r="I26" s="206" t="s">
        <v>513</v>
      </c>
      <c r="J26" s="206" t="s">
        <v>442</v>
      </c>
      <c r="K26" s="206" t="s">
        <v>442</v>
      </c>
      <c r="L26" s="206" t="s">
        <v>442</v>
      </c>
      <c r="M26" s="236" t="s">
        <v>389</v>
      </c>
      <c r="N26" s="236" t="s">
        <v>389</v>
      </c>
      <c r="O26" s="226" t="s">
        <v>502</v>
      </c>
      <c r="P26" s="226" t="s">
        <v>522</v>
      </c>
      <c r="Q26" s="226" t="s">
        <v>521</v>
      </c>
      <c r="R26" s="226" t="s">
        <v>524</v>
      </c>
      <c r="S26" s="237" t="s">
        <v>523</v>
      </c>
      <c r="T26" s="237" t="s">
        <v>523</v>
      </c>
      <c r="U26" s="236">
        <v>3</v>
      </c>
      <c r="V26" s="236">
        <v>3</v>
      </c>
      <c r="W26" s="225" t="s">
        <v>525</v>
      </c>
      <c r="X26" s="237" t="s">
        <v>529</v>
      </c>
      <c r="Y26" s="236"/>
      <c r="Z26" s="236"/>
      <c r="AA26" s="236"/>
      <c r="AB26" s="237" t="s">
        <v>529</v>
      </c>
      <c r="AC26" s="225" t="s">
        <v>525</v>
      </c>
      <c r="AD26" s="239" t="s">
        <v>532</v>
      </c>
      <c r="AE26" s="236" t="s">
        <v>442</v>
      </c>
      <c r="AF26" s="206" t="s">
        <v>528</v>
      </c>
      <c r="AG26" s="230" t="s">
        <v>442</v>
      </c>
      <c r="AH26" s="238" t="s">
        <v>442</v>
      </c>
      <c r="AI26" s="238" t="s">
        <v>442</v>
      </c>
      <c r="AJ26" s="238" t="s">
        <v>442</v>
      </c>
      <c r="AK26" s="238" t="s">
        <v>442</v>
      </c>
      <c r="AL26" s="238" t="s">
        <v>186</v>
      </c>
      <c r="AM26" s="226" t="s">
        <v>502</v>
      </c>
      <c r="AN26" s="238" t="s">
        <v>186</v>
      </c>
      <c r="AO26" s="238" t="s">
        <v>186</v>
      </c>
      <c r="AP26" s="236"/>
      <c r="AQ26" s="237" t="s">
        <v>533</v>
      </c>
      <c r="AR26" s="236" t="s">
        <v>442</v>
      </c>
      <c r="AS26" s="236" t="s">
        <v>442</v>
      </c>
      <c r="AT26" s="237" t="s">
        <v>534</v>
      </c>
      <c r="AU26" s="236"/>
      <c r="AV26" s="237" t="s">
        <v>535</v>
      </c>
    </row>
    <row r="27" spans="1:48" ht="30" x14ac:dyDescent="0.25">
      <c r="A27" s="236"/>
      <c r="B27" s="236"/>
      <c r="C27" s="236"/>
      <c r="D27" s="236"/>
      <c r="E27" s="236"/>
      <c r="F27" s="236"/>
      <c r="G27" s="236"/>
      <c r="H27" s="236"/>
      <c r="I27" s="236"/>
      <c r="J27" s="236"/>
      <c r="K27" s="236"/>
      <c r="L27" s="236"/>
      <c r="M27" s="236"/>
      <c r="N27" s="236"/>
      <c r="O27" s="236"/>
      <c r="P27" s="236"/>
      <c r="Q27" s="236"/>
      <c r="R27" s="236"/>
      <c r="S27" s="236"/>
      <c r="T27" s="236"/>
      <c r="U27" s="236"/>
      <c r="V27" s="236"/>
      <c r="W27" s="234" t="s">
        <v>526</v>
      </c>
      <c r="X27" s="237" t="s">
        <v>530</v>
      </c>
      <c r="Y27" s="236"/>
      <c r="Z27" s="236"/>
      <c r="AA27" s="236"/>
      <c r="AB27" s="236"/>
      <c r="AC27" s="236"/>
      <c r="AD27" s="236"/>
      <c r="AE27" s="236"/>
      <c r="AF27" s="236"/>
      <c r="AG27" s="236"/>
      <c r="AH27" s="236"/>
      <c r="AI27" s="236"/>
      <c r="AJ27" s="236"/>
      <c r="AK27" s="236"/>
      <c r="AL27" s="236"/>
      <c r="AM27" s="236"/>
      <c r="AN27" s="236"/>
      <c r="AO27" s="236"/>
      <c r="AP27" s="236"/>
      <c r="AQ27" s="236"/>
      <c r="AR27" s="236"/>
      <c r="AS27" s="236"/>
      <c r="AT27" s="236"/>
      <c r="AU27" s="236"/>
      <c r="AV27" s="236"/>
    </row>
    <row r="28" spans="1:48" ht="30" x14ac:dyDescent="0.25">
      <c r="A28" s="236"/>
      <c r="B28" s="236"/>
      <c r="C28" s="236"/>
      <c r="D28" s="236"/>
      <c r="E28" s="236"/>
      <c r="F28" s="236"/>
      <c r="G28" s="236"/>
      <c r="H28" s="236"/>
      <c r="I28" s="236"/>
      <c r="J28" s="236"/>
      <c r="K28" s="236"/>
      <c r="L28" s="236"/>
      <c r="M28" s="236"/>
      <c r="N28" s="236"/>
      <c r="O28" s="236"/>
      <c r="P28" s="236"/>
      <c r="Q28" s="236"/>
      <c r="R28" s="236"/>
      <c r="S28" s="236"/>
      <c r="T28" s="236"/>
      <c r="U28" s="236"/>
      <c r="V28" s="236"/>
      <c r="W28" s="235" t="s">
        <v>527</v>
      </c>
      <c r="X28" s="237" t="s">
        <v>531</v>
      </c>
      <c r="Y28" s="236"/>
      <c r="Z28" s="236"/>
      <c r="AA28" s="236"/>
      <c r="AB28" s="236"/>
      <c r="AC28" s="236"/>
      <c r="AD28" s="236"/>
      <c r="AE28" s="236"/>
      <c r="AF28" s="236"/>
      <c r="AG28" s="236"/>
      <c r="AH28" s="236"/>
      <c r="AI28" s="236"/>
      <c r="AJ28" s="236"/>
      <c r="AK28" s="236"/>
      <c r="AL28" s="236"/>
      <c r="AM28" s="236"/>
      <c r="AN28" s="236"/>
      <c r="AO28" s="236"/>
      <c r="AP28" s="236"/>
      <c r="AQ28" s="236"/>
      <c r="AR28" s="236"/>
      <c r="AS28" s="236"/>
      <c r="AT28" s="236"/>
      <c r="AU28" s="236"/>
      <c r="AV28" s="236"/>
    </row>
    <row r="29" spans="1:48" s="204" customFormat="1" ht="69.75" customHeight="1" x14ac:dyDescent="0.2">
      <c r="A29" s="205">
        <v>2</v>
      </c>
      <c r="B29" s="206" t="s">
        <v>499</v>
      </c>
      <c r="C29" s="206" t="s">
        <v>500</v>
      </c>
      <c r="D29" s="206" t="s">
        <v>512</v>
      </c>
      <c r="E29" s="206" t="s">
        <v>442</v>
      </c>
      <c r="F29" s="206" t="s">
        <v>442</v>
      </c>
      <c r="G29" s="206" t="s">
        <v>442</v>
      </c>
      <c r="H29" s="206" t="s">
        <v>442</v>
      </c>
      <c r="I29" s="206" t="s">
        <v>513</v>
      </c>
      <c r="J29" s="206" t="s">
        <v>442</v>
      </c>
      <c r="K29" s="206" t="s">
        <v>442</v>
      </c>
      <c r="L29" s="206" t="s">
        <v>442</v>
      </c>
      <c r="M29" s="206" t="s">
        <v>390</v>
      </c>
      <c r="N29" s="225" t="s">
        <v>501</v>
      </c>
      <c r="O29" s="226" t="s">
        <v>502</v>
      </c>
      <c r="P29" s="227">
        <f>10062.90138/1.18</f>
        <v>8527.882525423729</v>
      </c>
      <c r="Q29" s="206" t="s">
        <v>503</v>
      </c>
      <c r="R29" s="227">
        <f>10062.90138/1.18</f>
        <v>8527.882525423729</v>
      </c>
      <c r="S29" s="226" t="s">
        <v>504</v>
      </c>
      <c r="T29" s="226" t="s">
        <v>504</v>
      </c>
      <c r="U29" s="206" t="s">
        <v>18</v>
      </c>
      <c r="V29" s="206" t="s">
        <v>18</v>
      </c>
      <c r="W29" s="225" t="s">
        <v>508</v>
      </c>
      <c r="X29" s="227">
        <v>8544.8316799999993</v>
      </c>
      <c r="Y29" s="228"/>
      <c r="Z29" s="206" t="s">
        <v>22</v>
      </c>
      <c r="AA29" s="227">
        <f>10062.90138/1.18</f>
        <v>8527.882525423729</v>
      </c>
      <c r="AB29" s="227">
        <f>10062.90138/1.18</f>
        <v>8527.882525423729</v>
      </c>
      <c r="AC29" s="225" t="s">
        <v>508</v>
      </c>
      <c r="AD29" s="233">
        <v>10062.901379999999</v>
      </c>
      <c r="AE29" s="229" t="s">
        <v>442</v>
      </c>
      <c r="AF29" s="206" t="s">
        <v>514</v>
      </c>
      <c r="AG29" s="230" t="s">
        <v>505</v>
      </c>
      <c r="AH29" s="206" t="s">
        <v>515</v>
      </c>
      <c r="AI29" s="206" t="s">
        <v>515</v>
      </c>
      <c r="AJ29" s="206" t="s">
        <v>516</v>
      </c>
      <c r="AK29" s="206" t="s">
        <v>517</v>
      </c>
      <c r="AL29" s="206" t="s">
        <v>186</v>
      </c>
      <c r="AM29" s="226" t="s">
        <v>502</v>
      </c>
      <c r="AN29" s="206" t="s">
        <v>186</v>
      </c>
      <c r="AO29" s="206" t="s">
        <v>186</v>
      </c>
      <c r="AP29" s="206" t="s">
        <v>518</v>
      </c>
      <c r="AQ29" s="206" t="s">
        <v>518</v>
      </c>
      <c r="AR29" s="206" t="s">
        <v>519</v>
      </c>
      <c r="AS29" s="206" t="s">
        <v>519</v>
      </c>
      <c r="AT29" s="206" t="s">
        <v>506</v>
      </c>
      <c r="AU29" s="226" t="s">
        <v>507</v>
      </c>
      <c r="AV29" s="206" t="s">
        <v>442</v>
      </c>
    </row>
    <row r="30" spans="1:48" x14ac:dyDescent="0.25">
      <c r="A30" s="231"/>
      <c r="B30" s="231"/>
      <c r="C30" s="231"/>
      <c r="D30" s="231"/>
      <c r="E30" s="231"/>
      <c r="F30" s="231"/>
      <c r="G30" s="231"/>
      <c r="H30" s="231"/>
      <c r="I30" s="231"/>
      <c r="J30" s="231"/>
      <c r="K30" s="231"/>
      <c r="L30" s="231"/>
      <c r="M30" s="231"/>
      <c r="N30" s="231"/>
      <c r="O30" s="231"/>
      <c r="P30" s="231"/>
      <c r="Q30" s="231"/>
      <c r="R30" s="231"/>
      <c r="S30" s="231"/>
      <c r="T30" s="231"/>
      <c r="U30" s="231"/>
      <c r="V30" s="231"/>
      <c r="W30" s="232" t="s">
        <v>509</v>
      </c>
      <c r="X30" s="227">
        <v>7544.5760600000003</v>
      </c>
      <c r="Y30" s="232" t="s">
        <v>509</v>
      </c>
      <c r="Z30" s="231"/>
      <c r="AA30" s="231"/>
      <c r="AB30" s="231"/>
      <c r="AC30" s="231"/>
      <c r="AD30" s="231"/>
      <c r="AE30" s="231"/>
      <c r="AF30" s="231"/>
      <c r="AG30" s="231"/>
      <c r="AH30" s="231"/>
      <c r="AI30" s="231"/>
      <c r="AJ30" s="231"/>
      <c r="AK30" s="231"/>
      <c r="AL30" s="231"/>
      <c r="AM30" s="231"/>
      <c r="AN30" s="231"/>
      <c r="AO30" s="231"/>
      <c r="AP30" s="231"/>
      <c r="AQ30" s="231"/>
      <c r="AR30" s="231"/>
      <c r="AS30" s="231"/>
      <c r="AT30" s="231"/>
      <c r="AU30" s="231"/>
      <c r="AV30" s="231"/>
    </row>
    <row r="31" spans="1:48" ht="45" x14ac:dyDescent="0.25">
      <c r="A31" s="231"/>
      <c r="B31" s="231"/>
      <c r="C31" s="231"/>
      <c r="D31" s="231"/>
      <c r="E31" s="231"/>
      <c r="F31" s="231"/>
      <c r="G31" s="231"/>
      <c r="H31" s="231"/>
      <c r="I31" s="231"/>
      <c r="J31" s="231"/>
      <c r="K31" s="231"/>
      <c r="L31" s="231"/>
      <c r="M31" s="231"/>
      <c r="N31" s="231"/>
      <c r="O31" s="231"/>
      <c r="P31" s="231"/>
      <c r="Q31" s="231"/>
      <c r="R31" s="231"/>
      <c r="S31" s="231"/>
      <c r="T31" s="231"/>
      <c r="U31" s="231"/>
      <c r="V31" s="231"/>
      <c r="W31" s="232" t="s">
        <v>510</v>
      </c>
      <c r="X31" s="227">
        <v>8626.1186400000006</v>
      </c>
      <c r="Y31" s="231"/>
      <c r="Z31" s="231"/>
      <c r="AA31" s="227">
        <f>10178.82/1.18</f>
        <v>8626.1186440677975</v>
      </c>
      <c r="AB31" s="231"/>
      <c r="AC31" s="231"/>
      <c r="AD31" s="231"/>
      <c r="AE31" s="231"/>
      <c r="AF31" s="231"/>
      <c r="AG31" s="231"/>
      <c r="AH31" s="231"/>
      <c r="AI31" s="231"/>
      <c r="AJ31" s="231"/>
      <c r="AK31" s="231"/>
      <c r="AL31" s="231"/>
      <c r="AM31" s="231"/>
      <c r="AN31" s="231"/>
      <c r="AO31" s="231"/>
      <c r="AP31" s="231"/>
      <c r="AQ31" s="231"/>
      <c r="AR31" s="231"/>
      <c r="AS31" s="231"/>
      <c r="AT31" s="231"/>
      <c r="AU31" s="231"/>
      <c r="AV31" s="231"/>
    </row>
    <row r="32" spans="1:48" x14ac:dyDescent="0.25">
      <c r="A32" s="231"/>
      <c r="B32" s="231"/>
      <c r="C32" s="231"/>
      <c r="D32" s="231"/>
      <c r="E32" s="231"/>
      <c r="F32" s="231"/>
      <c r="G32" s="231"/>
      <c r="H32" s="231"/>
      <c r="I32" s="231"/>
      <c r="J32" s="231"/>
      <c r="K32" s="231"/>
      <c r="L32" s="231"/>
      <c r="M32" s="231"/>
      <c r="N32" s="231"/>
      <c r="O32" s="231"/>
      <c r="P32" s="231"/>
      <c r="Q32" s="231"/>
      <c r="R32" s="231"/>
      <c r="S32" s="231"/>
      <c r="T32" s="231"/>
      <c r="U32" s="231"/>
      <c r="V32" s="231"/>
      <c r="W32" s="232" t="s">
        <v>511</v>
      </c>
      <c r="X32" s="227">
        <v>8566.0423699999992</v>
      </c>
      <c r="Y32" s="231"/>
      <c r="Z32" s="231"/>
      <c r="AA32" s="227">
        <f>10107.93/1.18</f>
        <v>8566.0423728813566</v>
      </c>
      <c r="AB32" s="231"/>
      <c r="AC32" s="231"/>
      <c r="AD32" s="231"/>
      <c r="AE32" s="231"/>
      <c r="AF32" s="231"/>
      <c r="AG32" s="231"/>
      <c r="AH32" s="231"/>
      <c r="AI32" s="231"/>
      <c r="AJ32" s="231"/>
      <c r="AK32" s="231"/>
      <c r="AL32" s="231"/>
      <c r="AM32" s="231"/>
      <c r="AN32" s="231"/>
      <c r="AO32" s="231"/>
      <c r="AP32" s="231"/>
      <c r="AQ32" s="231"/>
      <c r="AR32" s="231"/>
      <c r="AS32" s="231"/>
      <c r="AT32" s="231"/>
      <c r="AU32" s="231"/>
      <c r="AV32" s="23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hyperlinks>
    <hyperlink ref="AG29" r:id="rId1"/>
  </hyperlinks>
  <pageMargins left="0.7" right="0.7" top="0.75" bottom="0.75" header="0.3" footer="0.3"/>
  <pageSetup paperSize="9" orientation="portrait"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75" zoomScaleNormal="90" zoomScaleSheetLayoutView="75" workbookViewId="0">
      <selection activeCell="B30" sqref="B30"/>
    </sheetView>
  </sheetViews>
  <sheetFormatPr defaultRowHeight="15.75" x14ac:dyDescent="0.25"/>
  <cols>
    <col min="1" max="1" width="61.42578125" style="102" customWidth="1"/>
    <col min="2" max="2" width="52.28515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35" t="s">
        <v>26</v>
      </c>
    </row>
    <row r="2" spans="1:8" ht="18.75" x14ac:dyDescent="0.3">
      <c r="B2" s="15" t="s">
        <v>9</v>
      </c>
    </row>
    <row r="3" spans="1:8" ht="18.75" x14ac:dyDescent="0.3">
      <c r="B3" s="15" t="s">
        <v>180</v>
      </c>
    </row>
    <row r="4" spans="1:8" x14ac:dyDescent="0.25">
      <c r="B4" s="40"/>
    </row>
    <row r="5" spans="1:8" ht="18.75" x14ac:dyDescent="0.3">
      <c r="A5" s="361" t="s">
        <v>341</v>
      </c>
      <c r="B5" s="361"/>
      <c r="C5" s="79"/>
      <c r="D5" s="79"/>
      <c r="E5" s="79"/>
      <c r="F5" s="79"/>
      <c r="G5" s="79"/>
      <c r="H5" s="79"/>
    </row>
    <row r="6" spans="1:8" ht="18.75" x14ac:dyDescent="0.3">
      <c r="A6" s="135"/>
      <c r="B6" s="135"/>
      <c r="C6" s="135"/>
      <c r="D6" s="135"/>
      <c r="E6" s="135"/>
      <c r="F6" s="135"/>
      <c r="G6" s="135"/>
      <c r="H6" s="135"/>
    </row>
    <row r="7" spans="1:8" ht="18.75" x14ac:dyDescent="0.25">
      <c r="A7" s="254" t="s">
        <v>8</v>
      </c>
      <c r="B7" s="254"/>
      <c r="C7" s="134"/>
      <c r="D7" s="134"/>
      <c r="E7" s="134"/>
      <c r="F7" s="134"/>
      <c r="G7" s="134"/>
      <c r="H7" s="134"/>
    </row>
    <row r="8" spans="1:8" ht="18.75" x14ac:dyDescent="0.25">
      <c r="A8" s="134"/>
      <c r="B8" s="134"/>
      <c r="C8" s="134"/>
      <c r="D8" s="134"/>
      <c r="E8" s="134"/>
      <c r="F8" s="134"/>
      <c r="G8" s="134"/>
      <c r="H8" s="134"/>
    </row>
    <row r="9" spans="1:8" x14ac:dyDescent="0.25">
      <c r="A9" s="250" t="s">
        <v>340</v>
      </c>
      <c r="B9" s="250"/>
      <c r="C9" s="132"/>
      <c r="D9" s="132"/>
      <c r="E9" s="132"/>
      <c r="F9" s="132"/>
      <c r="G9" s="132"/>
      <c r="H9" s="132"/>
    </row>
    <row r="10" spans="1:8" x14ac:dyDescent="0.25">
      <c r="A10" s="358" t="s">
        <v>7</v>
      </c>
      <c r="B10" s="358"/>
      <c r="C10" s="133"/>
      <c r="D10" s="133"/>
      <c r="E10" s="133"/>
      <c r="F10" s="133"/>
      <c r="G10" s="133"/>
      <c r="H10" s="133"/>
    </row>
    <row r="11" spans="1:8" ht="18.75" x14ac:dyDescent="0.25">
      <c r="A11" s="134"/>
      <c r="B11" s="134"/>
      <c r="C11" s="134"/>
      <c r="D11" s="134"/>
      <c r="E11" s="134"/>
      <c r="F11" s="134"/>
      <c r="G11" s="134"/>
      <c r="H11" s="134"/>
    </row>
    <row r="12" spans="1:8" ht="30.75" customHeight="1" x14ac:dyDescent="0.25">
      <c r="A12" s="250" t="str">
        <f>'1. паспорт местоположение'!A12:C12</f>
        <v xml:space="preserve">        F_prj_109104_46722    </v>
      </c>
      <c r="B12" s="250"/>
      <c r="C12" s="132"/>
      <c r="D12" s="132"/>
      <c r="E12" s="132"/>
      <c r="F12" s="132"/>
      <c r="G12" s="132"/>
      <c r="H12" s="132"/>
    </row>
    <row r="13" spans="1:8" x14ac:dyDescent="0.25">
      <c r="A13" s="358" t="s">
        <v>6</v>
      </c>
      <c r="B13" s="358"/>
      <c r="C13" s="133"/>
      <c r="D13" s="133"/>
      <c r="E13" s="133"/>
      <c r="F13" s="133"/>
      <c r="G13" s="133"/>
      <c r="H13" s="133"/>
    </row>
    <row r="14" spans="1:8" ht="18.75" x14ac:dyDescent="0.25">
      <c r="A14" s="11"/>
      <c r="B14" s="11"/>
      <c r="C14" s="11"/>
      <c r="D14" s="11"/>
      <c r="E14" s="11"/>
      <c r="F14" s="11"/>
      <c r="G14" s="11"/>
      <c r="H14" s="11"/>
    </row>
    <row r="15" spans="1:8" x14ac:dyDescent="0.25">
      <c r="A15" s="250" t="str">
        <f>'1. паспорт местоположение'!A15:C15</f>
        <v>Реконструкция ВЛ-6 кВ Ф-17 от ПС "Рудник", для технологического присоединени ЗАО "Урупский ГОК" ( Дог. №509/2011 29.08.2011, ТУ №214) L- 4.99 км</v>
      </c>
      <c r="B15" s="250"/>
      <c r="C15" s="132"/>
      <c r="D15" s="132"/>
      <c r="E15" s="132"/>
      <c r="F15" s="132"/>
      <c r="G15" s="132"/>
      <c r="H15" s="132"/>
    </row>
    <row r="16" spans="1:8" x14ac:dyDescent="0.25">
      <c r="A16" s="358" t="s">
        <v>4</v>
      </c>
      <c r="B16" s="358"/>
      <c r="C16" s="133"/>
      <c r="D16" s="133"/>
      <c r="E16" s="133"/>
      <c r="F16" s="133"/>
      <c r="G16" s="133"/>
      <c r="H16" s="133"/>
    </row>
    <row r="17" spans="1:2" x14ac:dyDescent="0.25">
      <c r="B17" s="104"/>
    </row>
    <row r="18" spans="1:2" ht="33.75" customHeight="1" x14ac:dyDescent="0.25">
      <c r="A18" s="359" t="s">
        <v>310</v>
      </c>
      <c r="B18" s="360"/>
    </row>
    <row r="19" spans="1:2" x14ac:dyDescent="0.25">
      <c r="B19" s="40"/>
    </row>
    <row r="20" spans="1:2" ht="16.5" thickBot="1" x14ac:dyDescent="0.3">
      <c r="B20" s="105"/>
    </row>
    <row r="21" spans="1:2" ht="45.75" thickBot="1" x14ac:dyDescent="0.3">
      <c r="A21" s="106" t="s">
        <v>193</v>
      </c>
      <c r="B21" s="107" t="str">
        <f>A15</f>
        <v>Реконструкция ВЛ-6 кВ Ф-17 от ПС "Рудник", для технологического присоединени ЗАО "Урупский ГОК" ( Дог. №509/2011 29.08.2011, ТУ №214) L- 4.99 км</v>
      </c>
    </row>
    <row r="22" spans="1:2" ht="30" thickBot="1" x14ac:dyDescent="0.3">
      <c r="A22" s="106" t="s">
        <v>194</v>
      </c>
      <c r="B22" s="107" t="s">
        <v>368</v>
      </c>
    </row>
    <row r="23" spans="1:2" ht="16.5" thickBot="1" x14ac:dyDescent="0.3">
      <c r="A23" s="106" t="s">
        <v>181</v>
      </c>
      <c r="B23" s="108" t="s">
        <v>345</v>
      </c>
    </row>
    <row r="24" spans="1:2" ht="16.5" thickBot="1" x14ac:dyDescent="0.3">
      <c r="A24" s="106" t="s">
        <v>195</v>
      </c>
      <c r="B24" s="108">
        <v>4.99</v>
      </c>
    </row>
    <row r="25" spans="1:2" ht="16.5" thickBot="1" x14ac:dyDescent="0.3">
      <c r="A25" s="109" t="s">
        <v>196</v>
      </c>
      <c r="B25" s="107">
        <v>2016</v>
      </c>
    </row>
    <row r="26" spans="1:2" ht="29.25" thickBot="1" x14ac:dyDescent="0.3">
      <c r="A26" s="110" t="s">
        <v>197</v>
      </c>
      <c r="B26" s="111" t="s">
        <v>369</v>
      </c>
    </row>
    <row r="27" spans="1:2" ht="29.25" thickBot="1" x14ac:dyDescent="0.3">
      <c r="A27" s="118" t="s">
        <v>198</v>
      </c>
      <c r="B27" s="183">
        <v>10.601450754</v>
      </c>
    </row>
    <row r="28" spans="1:2" ht="30.75" thickBot="1" x14ac:dyDescent="0.3">
      <c r="A28" s="113" t="s">
        <v>199</v>
      </c>
      <c r="B28" s="113" t="s">
        <v>342</v>
      </c>
    </row>
    <row r="29" spans="1:2" ht="29.25" thickBot="1" x14ac:dyDescent="0.3">
      <c r="A29" s="119" t="s">
        <v>200</v>
      </c>
      <c r="B29" s="183">
        <v>10.601450754</v>
      </c>
    </row>
    <row r="30" spans="1:2" ht="29.25" thickBot="1" x14ac:dyDescent="0.3">
      <c r="A30" s="119" t="s">
        <v>201</v>
      </c>
      <c r="B30" s="183">
        <v>10.601450754</v>
      </c>
    </row>
    <row r="31" spans="1:2" ht="16.5" thickBot="1" x14ac:dyDescent="0.3">
      <c r="A31" s="113" t="s">
        <v>202</v>
      </c>
      <c r="B31" s="113" t="s">
        <v>186</v>
      </c>
    </row>
    <row r="32" spans="1:2" ht="29.25" thickBot="1" x14ac:dyDescent="0.3">
      <c r="A32" s="119" t="s">
        <v>203</v>
      </c>
      <c r="B32" s="183" t="s">
        <v>508</v>
      </c>
    </row>
    <row r="33" spans="1:2" ht="30.75" thickBot="1" x14ac:dyDescent="0.3">
      <c r="A33" s="113" t="s">
        <v>520</v>
      </c>
      <c r="B33" s="183">
        <v>10.061999999999999</v>
      </c>
    </row>
    <row r="34" spans="1:2" ht="16.5" thickBot="1" x14ac:dyDescent="0.3">
      <c r="A34" s="113" t="s">
        <v>205</v>
      </c>
      <c r="B34" s="240">
        <f>B33/B27</f>
        <v>0.94911538368496762</v>
      </c>
    </row>
    <row r="35" spans="1:2" ht="16.5" thickBot="1" x14ac:dyDescent="0.3">
      <c r="A35" s="113" t="s">
        <v>206</v>
      </c>
      <c r="B35" s="242">
        <f>6.34-0.53855</f>
        <v>5.80145</v>
      </c>
    </row>
    <row r="36" spans="1:2" ht="16.5" thickBot="1" x14ac:dyDescent="0.3">
      <c r="A36" s="113" t="s">
        <v>207</v>
      </c>
      <c r="B36" s="183">
        <f>8.984-0.53855/1.18</f>
        <v>8.5276016949152549</v>
      </c>
    </row>
    <row r="37" spans="1:2" ht="29.25" thickBot="1" x14ac:dyDescent="0.3">
      <c r="A37" s="119" t="s">
        <v>208</v>
      </c>
      <c r="B37" s="113" t="s">
        <v>186</v>
      </c>
    </row>
    <row r="38" spans="1:2" ht="30.75" thickBot="1" x14ac:dyDescent="0.3">
      <c r="A38" s="113" t="s">
        <v>204</v>
      </c>
      <c r="B38" s="113" t="s">
        <v>186</v>
      </c>
    </row>
    <row r="39" spans="1:2" ht="16.5" thickBot="1" x14ac:dyDescent="0.3">
      <c r="A39" s="113" t="s">
        <v>205</v>
      </c>
      <c r="B39" s="113" t="s">
        <v>186</v>
      </c>
    </row>
    <row r="40" spans="1:2" ht="16.5" thickBot="1" x14ac:dyDescent="0.3">
      <c r="A40" s="113" t="s">
        <v>206</v>
      </c>
      <c r="B40" s="113" t="s">
        <v>186</v>
      </c>
    </row>
    <row r="41" spans="1:2" ht="16.5" thickBot="1" x14ac:dyDescent="0.3">
      <c r="A41" s="113" t="s">
        <v>207</v>
      </c>
      <c r="B41" s="113" t="s">
        <v>186</v>
      </c>
    </row>
    <row r="42" spans="1:2" ht="29.25" thickBot="1" x14ac:dyDescent="0.3">
      <c r="A42" s="119" t="s">
        <v>209</v>
      </c>
      <c r="B42" s="113" t="s">
        <v>186</v>
      </c>
    </row>
    <row r="43" spans="1:2" ht="30.75" thickBot="1" x14ac:dyDescent="0.3">
      <c r="A43" s="113" t="s">
        <v>204</v>
      </c>
      <c r="B43" s="242">
        <f>0.42+0.11855</f>
        <v>0.53854999999999997</v>
      </c>
    </row>
    <row r="44" spans="1:2" ht="16.5" thickBot="1" x14ac:dyDescent="0.3">
      <c r="A44" s="113" t="s">
        <v>205</v>
      </c>
      <c r="B44" s="240">
        <f>B43/B27</f>
        <v>5.0799651151216388E-2</v>
      </c>
    </row>
    <row r="45" spans="1:2" ht="16.5" thickBot="1" x14ac:dyDescent="0.3">
      <c r="A45" s="113" t="s">
        <v>206</v>
      </c>
      <c r="B45" s="242">
        <f>B43</f>
        <v>0.53854999999999997</v>
      </c>
    </row>
    <row r="46" spans="1:2" ht="16.5" thickBot="1" x14ac:dyDescent="0.3">
      <c r="A46" s="113" t="s">
        <v>207</v>
      </c>
      <c r="B46" s="242">
        <f>B45/1.18</f>
        <v>0.45639830508474577</v>
      </c>
    </row>
    <row r="47" spans="1:2" ht="29.25" thickBot="1" x14ac:dyDescent="0.3">
      <c r="A47" s="112" t="s">
        <v>210</v>
      </c>
      <c r="B47" s="243">
        <f>B49+B51</f>
        <v>0.99991503483618405</v>
      </c>
    </row>
    <row r="48" spans="1:2" ht="16.5" thickBot="1" x14ac:dyDescent="0.3">
      <c r="A48" s="114" t="s">
        <v>202</v>
      </c>
      <c r="B48" s="240"/>
    </row>
    <row r="49" spans="1:2" ht="16.5" thickBot="1" x14ac:dyDescent="0.3">
      <c r="A49" s="114" t="s">
        <v>211</v>
      </c>
      <c r="B49" s="240">
        <f>B33/B27</f>
        <v>0.94911538368496762</v>
      </c>
    </row>
    <row r="50" spans="1:2" ht="16.5" thickBot="1" x14ac:dyDescent="0.3">
      <c r="A50" s="114" t="s">
        <v>212</v>
      </c>
      <c r="B50" s="240"/>
    </row>
    <row r="51" spans="1:2" ht="30.75" thickBot="1" x14ac:dyDescent="0.3">
      <c r="A51" s="114" t="s">
        <v>213</v>
      </c>
      <c r="B51" s="240">
        <f>B43/B27</f>
        <v>5.0799651151216388E-2</v>
      </c>
    </row>
    <row r="52" spans="1:2" ht="16.5" thickBot="1" x14ac:dyDescent="0.3">
      <c r="A52" s="109" t="s">
        <v>214</v>
      </c>
      <c r="B52" s="240">
        <f>B53/B27</f>
        <v>0.59803135883151415</v>
      </c>
    </row>
    <row r="53" spans="1:2" ht="16.5" thickBot="1" x14ac:dyDescent="0.3">
      <c r="A53" s="109" t="s">
        <v>215</v>
      </c>
      <c r="B53" s="242">
        <f>B35+B45</f>
        <v>6.34</v>
      </c>
    </row>
    <row r="54" spans="1:2" ht="16.5" thickBot="1" x14ac:dyDescent="0.3">
      <c r="A54" s="109" t="s">
        <v>216</v>
      </c>
      <c r="B54" s="240">
        <f>B55/'6.2. Паспорт фин осв ввод'!D30</f>
        <v>1.0000000000000002</v>
      </c>
    </row>
    <row r="55" spans="1:2" ht="16.5" thickBot="1" x14ac:dyDescent="0.3">
      <c r="A55" s="110" t="s">
        <v>217</v>
      </c>
      <c r="B55" s="183">
        <f>B36+B46</f>
        <v>8.984</v>
      </c>
    </row>
    <row r="56" spans="1:2" x14ac:dyDescent="0.25">
      <c r="A56" s="112" t="s">
        <v>218</v>
      </c>
      <c r="B56" s="355" t="s">
        <v>536</v>
      </c>
    </row>
    <row r="57" spans="1:2" x14ac:dyDescent="0.25">
      <c r="A57" s="116" t="s">
        <v>219</v>
      </c>
      <c r="B57" s="356"/>
    </row>
    <row r="58" spans="1:2" x14ac:dyDescent="0.25">
      <c r="A58" s="116" t="s">
        <v>220</v>
      </c>
      <c r="B58" s="356"/>
    </row>
    <row r="59" spans="1:2" x14ac:dyDescent="0.25">
      <c r="A59" s="116" t="s">
        <v>221</v>
      </c>
      <c r="B59" s="356"/>
    </row>
    <row r="60" spans="1:2" x14ac:dyDescent="0.25">
      <c r="A60" s="116" t="s">
        <v>222</v>
      </c>
      <c r="B60" s="356"/>
    </row>
    <row r="61" spans="1:2" ht="16.5" thickBot="1" x14ac:dyDescent="0.3">
      <c r="A61" s="117" t="s">
        <v>223</v>
      </c>
      <c r="B61" s="357"/>
    </row>
    <row r="62" spans="1:2" ht="30.75" thickBot="1" x14ac:dyDescent="0.3">
      <c r="A62" s="114" t="s">
        <v>224</v>
      </c>
      <c r="B62" s="115" t="s">
        <v>186</v>
      </c>
    </row>
    <row r="63" spans="1:2" ht="29.25" thickBot="1" x14ac:dyDescent="0.3">
      <c r="A63" s="109" t="s">
        <v>225</v>
      </c>
      <c r="B63" s="115" t="s">
        <v>186</v>
      </c>
    </row>
    <row r="64" spans="1:2" ht="16.5" thickBot="1" x14ac:dyDescent="0.3">
      <c r="A64" s="114" t="s">
        <v>202</v>
      </c>
      <c r="B64" s="115" t="s">
        <v>186</v>
      </c>
    </row>
    <row r="65" spans="1:2" ht="16.5" thickBot="1" x14ac:dyDescent="0.3">
      <c r="A65" s="114" t="s">
        <v>226</v>
      </c>
      <c r="B65" s="115" t="s">
        <v>186</v>
      </c>
    </row>
    <row r="66" spans="1:2" ht="16.5" thickBot="1" x14ac:dyDescent="0.3">
      <c r="A66" s="114" t="s">
        <v>227</v>
      </c>
      <c r="B66" s="115" t="s">
        <v>186</v>
      </c>
    </row>
    <row r="67" spans="1:2" ht="16.5" thickBot="1" x14ac:dyDescent="0.3">
      <c r="A67" s="122" t="s">
        <v>228</v>
      </c>
      <c r="B67" s="136"/>
    </row>
    <row r="68" spans="1:2" ht="16.5" thickBot="1" x14ac:dyDescent="0.3">
      <c r="A68" s="109" t="s">
        <v>229</v>
      </c>
      <c r="B68" s="120"/>
    </row>
    <row r="69" spans="1:2" ht="16.5" thickBot="1" x14ac:dyDescent="0.3">
      <c r="A69" s="116" t="s">
        <v>230</v>
      </c>
      <c r="B69" s="123"/>
    </row>
    <row r="70" spans="1:2" ht="16.5" thickBot="1" x14ac:dyDescent="0.3">
      <c r="A70" s="116" t="s">
        <v>231</v>
      </c>
      <c r="B70" s="123"/>
    </row>
    <row r="71" spans="1:2" ht="16.5" thickBot="1" x14ac:dyDescent="0.3">
      <c r="A71" s="116" t="s">
        <v>232</v>
      </c>
      <c r="B71" s="123"/>
    </row>
    <row r="72" spans="1:2" ht="29.25" thickBot="1" x14ac:dyDescent="0.3">
      <c r="A72" s="124" t="s">
        <v>233</v>
      </c>
      <c r="B72" s="121" t="s">
        <v>347</v>
      </c>
    </row>
    <row r="73" spans="1:2" ht="28.5" x14ac:dyDescent="0.25">
      <c r="A73" s="112" t="s">
        <v>234</v>
      </c>
      <c r="B73" s="355"/>
    </row>
    <row r="74" spans="1:2" x14ac:dyDescent="0.25">
      <c r="A74" s="116" t="s">
        <v>235</v>
      </c>
      <c r="B74" s="356"/>
    </row>
    <row r="75" spans="1:2" x14ac:dyDescent="0.25">
      <c r="A75" s="116" t="s">
        <v>236</v>
      </c>
      <c r="B75" s="356"/>
    </row>
    <row r="76" spans="1:2" x14ac:dyDescent="0.25">
      <c r="A76" s="116" t="s">
        <v>237</v>
      </c>
      <c r="B76" s="356"/>
    </row>
    <row r="77" spans="1:2" x14ac:dyDescent="0.25">
      <c r="A77" s="116" t="s">
        <v>238</v>
      </c>
      <c r="B77" s="356"/>
    </row>
    <row r="78" spans="1:2" ht="16.5" thickBot="1" x14ac:dyDescent="0.3">
      <c r="A78" s="125" t="s">
        <v>239</v>
      </c>
      <c r="B78" s="357"/>
    </row>
    <row r="81" spans="1:2" x14ac:dyDescent="0.25">
      <c r="A81" s="126"/>
      <c r="B81" s="127"/>
    </row>
    <row r="82" spans="1:2" x14ac:dyDescent="0.25">
      <c r="B82" s="128"/>
    </row>
    <row r="83" spans="1:2" x14ac:dyDescent="0.25">
      <c r="B83" s="12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4"/>
  <sheetViews>
    <sheetView topLeftCell="A13" zoomScale="75" zoomScaleNormal="75" workbookViewId="0">
      <selection activeCell="F11" sqref="F11"/>
    </sheetView>
  </sheetViews>
  <sheetFormatPr defaultRowHeight="15" x14ac:dyDescent="0.25"/>
  <cols>
    <col min="1" max="1" width="54.5703125" customWidth="1"/>
    <col min="2" max="2" width="49.5703125" customWidth="1"/>
    <col min="3" max="3" width="9.42578125" customWidth="1"/>
  </cols>
  <sheetData>
    <row r="1" spans="1:3" ht="18.75" x14ac:dyDescent="0.3">
      <c r="A1" s="361" t="s">
        <v>341</v>
      </c>
      <c r="B1" s="361"/>
    </row>
    <row r="2" spans="1:3" ht="18.75" x14ac:dyDescent="0.3">
      <c r="A2" s="187"/>
      <c r="B2" s="187"/>
    </row>
    <row r="3" spans="1:3" ht="18.75" x14ac:dyDescent="0.25">
      <c r="A3" s="254" t="s">
        <v>8</v>
      </c>
      <c r="B3" s="254"/>
    </row>
    <row r="4" spans="1:3" ht="18.75" x14ac:dyDescent="0.25">
      <c r="A4" s="134"/>
      <c r="B4" s="134"/>
    </row>
    <row r="5" spans="1:3" ht="15.75" x14ac:dyDescent="0.25">
      <c r="A5" s="250" t="s">
        <v>328</v>
      </c>
      <c r="B5" s="250"/>
      <c r="C5" s="250"/>
    </row>
    <row r="6" spans="1:3" ht="15.75" x14ac:dyDescent="0.25">
      <c r="A6" s="248" t="s">
        <v>7</v>
      </c>
      <c r="B6" s="248"/>
    </row>
    <row r="7" spans="1:3" ht="18.75" x14ac:dyDescent="0.25">
      <c r="A7" s="134"/>
      <c r="B7" s="134"/>
    </row>
    <row r="8" spans="1:3" ht="18.75" x14ac:dyDescent="0.25">
      <c r="A8" s="255" t="str">
        <f>'[2]1. паспорт местоположение'!A12:C12</f>
        <v xml:space="preserve">        prj_109104_46723     </v>
      </c>
      <c r="B8" s="255"/>
      <c r="C8" s="255"/>
    </row>
    <row r="9" spans="1:3" ht="15.75" x14ac:dyDescent="0.25">
      <c r="A9" s="248" t="s">
        <v>6</v>
      </c>
      <c r="B9" s="248"/>
    </row>
    <row r="10" spans="1:3" ht="18.75" x14ac:dyDescent="0.25">
      <c r="A10" s="11"/>
      <c r="B10" s="11"/>
    </row>
    <row r="11" spans="1:3" ht="31.5" customHeight="1" x14ac:dyDescent="0.25">
      <c r="A11" s="249" t="str">
        <f>'[2]1. паспорт местоположение'!A15:C15</f>
        <v xml:space="preserve">Реконструкция ВЛ-6 кВ  Ф-7 от ПС "Рудник", для технологического присоединени ЗАО "Урупский ГОК" </v>
      </c>
      <c r="B11" s="249"/>
    </row>
    <row r="12" spans="1:3" ht="15.75" x14ac:dyDescent="0.25">
      <c r="A12" s="248" t="s">
        <v>4</v>
      </c>
      <c r="B12" s="248"/>
    </row>
    <row r="13" spans="1:3" ht="15.75" x14ac:dyDescent="0.25">
      <c r="A13" s="102"/>
      <c r="B13" s="104"/>
    </row>
    <row r="14" spans="1:3" x14ac:dyDescent="0.25">
      <c r="A14" s="359" t="s">
        <v>380</v>
      </c>
      <c r="B14" s="360"/>
    </row>
    <row r="15" spans="1:3" ht="15.75" x14ac:dyDescent="0.25">
      <c r="A15" s="102"/>
      <c r="B15" s="40"/>
    </row>
    <row r="16" spans="1:3" x14ac:dyDescent="0.25">
      <c r="A16" s="102"/>
      <c r="B16" s="105"/>
    </row>
    <row r="17" spans="1:2" ht="86.25" x14ac:dyDescent="0.25">
      <c r="A17" s="193" t="s">
        <v>381</v>
      </c>
      <c r="B17" s="194" t="s">
        <v>382</v>
      </c>
    </row>
    <row r="18" spans="1:2" ht="86.25" x14ac:dyDescent="0.25">
      <c r="A18" s="193" t="s">
        <v>383</v>
      </c>
      <c r="B18" s="194" t="s">
        <v>382</v>
      </c>
    </row>
    <row r="19" spans="1:2" ht="86.25" x14ac:dyDescent="0.25">
      <c r="A19" s="193" t="s">
        <v>384</v>
      </c>
      <c r="B19" s="194" t="s">
        <v>382</v>
      </c>
    </row>
    <row r="20" spans="1:2" ht="86.25" x14ac:dyDescent="0.25">
      <c r="A20" s="193" t="s">
        <v>385</v>
      </c>
      <c r="B20" s="194" t="s">
        <v>382</v>
      </c>
    </row>
    <row r="21" spans="1:2" ht="47.25" x14ac:dyDescent="0.25">
      <c r="A21" s="195" t="s">
        <v>386</v>
      </c>
      <c r="B21" s="196" t="s">
        <v>387</v>
      </c>
    </row>
    <row r="22" spans="1:2" x14ac:dyDescent="0.25">
      <c r="A22" s="197" t="s">
        <v>388</v>
      </c>
      <c r="B22" s="198"/>
    </row>
    <row r="23" spans="1:2" x14ac:dyDescent="0.25">
      <c r="A23" s="198" t="s">
        <v>389</v>
      </c>
      <c r="B23" s="198" t="s">
        <v>392</v>
      </c>
    </row>
    <row r="24" spans="1:2" x14ac:dyDescent="0.25">
      <c r="A24" s="198" t="s">
        <v>390</v>
      </c>
      <c r="B24" s="198" t="s">
        <v>391</v>
      </c>
    </row>
  </sheetData>
  <mergeCells count="9">
    <mergeCell ref="A11:B11"/>
    <mergeCell ref="A12:B12"/>
    <mergeCell ref="A14:B14"/>
    <mergeCell ref="A1:B1"/>
    <mergeCell ref="A3:B3"/>
    <mergeCell ref="A5:C5"/>
    <mergeCell ref="A6:B6"/>
    <mergeCell ref="A8:C8"/>
    <mergeCell ref="A9:B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10</vt:i4>
      </vt:variant>
    </vt:vector>
  </HeadingPairs>
  <TitlesOfParts>
    <vt:vector size="2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Праспорт надежность</vt:lpstr>
      <vt:lpstr>4 Паспорт бюджет</vt:lpstr>
      <vt:lpstr>5.Эконом.эффектив.</vt:lpstr>
      <vt:lpstr>6.1. Паспорт сетевой график</vt:lpstr>
      <vt:lpstr>6.2. Паспорт фин осв ввод</vt:lpstr>
      <vt:lpstr>7 Паспорт отчет о закупке</vt:lpstr>
      <vt:lpstr>8. Общие сведения</vt:lpstr>
      <vt:lpstr>Описание</vt:lpstr>
      <vt:lpstr>'1. паспорт местоположение'!Заголовки_для_печати</vt:lpstr>
      <vt:lpstr>'2. паспорт  ТП'!Заголовки_для_печати</vt:lpstr>
      <vt:lpstr>'3.3 паспорт описание'!Заголовки_для_печати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alla</cp:lastModifiedBy>
  <cp:lastPrinted>2016-06-06T12:30:00Z</cp:lastPrinted>
  <dcterms:created xsi:type="dcterms:W3CDTF">2015-08-16T15:31:05Z</dcterms:created>
  <dcterms:modified xsi:type="dcterms:W3CDTF">2017-02-01T08:56:13Z</dcterms:modified>
</cp:coreProperties>
</file>